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中职 技工" sheetId="1" r:id="rId1"/>
    <sheet name="高职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1" i="2" l="1"/>
  <c r="D10" i="2"/>
  <c r="B7" i="1" l="1"/>
  <c r="D7" i="1" s="1"/>
  <c r="D6" i="1"/>
  <c r="D11" i="2"/>
  <c r="D9" i="2"/>
  <c r="D8" i="2"/>
  <c r="D5" i="1"/>
</calcChain>
</file>

<file path=xl/sharedStrings.xml><?xml version="1.0" encoding="utf-8"?>
<sst xmlns="http://schemas.openxmlformats.org/spreadsheetml/2006/main" count="26" uniqueCount="24">
  <si>
    <t>学   校</t>
  </si>
  <si>
    <t xml:space="preserve">人数 </t>
  </si>
  <si>
    <t>标准(元/生.学期)</t>
  </si>
  <si>
    <t xml:space="preserve">金额(元) </t>
  </si>
  <si>
    <t xml:space="preserve">功能分类 </t>
  </si>
  <si>
    <t>常州幼儿师范学校</t>
  </si>
  <si>
    <t xml:space="preserve">2050304 职业高中教育 </t>
  </si>
  <si>
    <t>全区合计</t>
  </si>
  <si>
    <t>人数</t>
  </si>
  <si>
    <t>功能分类</t>
  </si>
  <si>
    <t>2050305 高等职业教育</t>
  </si>
  <si>
    <t>武进开放大学</t>
  </si>
  <si>
    <t>2050501 广播电视教育</t>
  </si>
  <si>
    <t>金额(元)</t>
  </si>
  <si>
    <t>备注</t>
    <phoneticPr fontId="3" type="noConversion"/>
  </si>
  <si>
    <t xml:space="preserve">    </t>
    <phoneticPr fontId="1" type="noConversion"/>
  </si>
  <si>
    <t xml:space="preserve">      </t>
    <phoneticPr fontId="1" type="noConversion"/>
  </si>
  <si>
    <t>2050305 职业高中教育</t>
  </si>
  <si>
    <t>武进职教中心（中职）</t>
    <phoneticPr fontId="1" type="noConversion"/>
  </si>
  <si>
    <t>武进职教中心（技工）</t>
    <phoneticPr fontId="1" type="noConversion"/>
  </si>
  <si>
    <t>2018年春学期中职、技工国家助学金补助经费表</t>
    <phoneticPr fontId="3" type="noConversion"/>
  </si>
  <si>
    <t>武进职教中心</t>
    <phoneticPr fontId="1" type="noConversion"/>
  </si>
  <si>
    <t>2018年春学期高职国家助学金补助经费表</t>
    <phoneticPr fontId="3" type="noConversion"/>
  </si>
  <si>
    <t xml:space="preserve">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</si>
</sst>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2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/>
    <xf numFmtId="0" fontId="2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2" applyFont="1" applyBorder="1"/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5" sqref="E5"/>
    </sheetView>
  </sheetViews>
  <sheetFormatPr defaultRowHeight="13.5"/>
  <cols>
    <col min="1" max="1" width="22.875" customWidth="1"/>
    <col min="2" max="2" width="16.875" customWidth="1"/>
    <col min="3" max="3" width="19.5" customWidth="1"/>
    <col min="4" max="4" width="16.875" customWidth="1"/>
    <col min="5" max="5" width="23.875" bestFit="1" customWidth="1"/>
  </cols>
  <sheetData>
    <row r="1" spans="1:5">
      <c r="A1" s="20" t="s">
        <v>20</v>
      </c>
      <c r="B1" s="20"/>
      <c r="C1" s="20"/>
      <c r="D1" s="20"/>
      <c r="E1" s="20"/>
    </row>
    <row r="2" spans="1:5">
      <c r="A2" s="20"/>
      <c r="B2" s="20"/>
      <c r="C2" s="20"/>
      <c r="D2" s="20"/>
      <c r="E2" s="20"/>
    </row>
    <row r="3" spans="1:5">
      <c r="A3" s="20"/>
      <c r="B3" s="20"/>
      <c r="C3" s="20"/>
      <c r="D3" s="20"/>
      <c r="E3" s="20"/>
    </row>
    <row r="4" spans="1:5" s="12" customFormat="1" ht="35.25" customHeight="1">
      <c r="A4" s="9" t="s">
        <v>0</v>
      </c>
      <c r="B4" s="9" t="s">
        <v>1</v>
      </c>
      <c r="C4" s="10" t="s">
        <v>2</v>
      </c>
      <c r="D4" s="9" t="s">
        <v>3</v>
      </c>
      <c r="E4" s="11" t="s">
        <v>4</v>
      </c>
    </row>
    <row r="5" spans="1:5" ht="35.25" customHeight="1">
      <c r="A5" s="1" t="s">
        <v>18</v>
      </c>
      <c r="B5" s="1">
        <v>129</v>
      </c>
      <c r="C5" s="1">
        <v>1000</v>
      </c>
      <c r="D5" s="1">
        <f>B5*C5</f>
        <v>129000</v>
      </c>
      <c r="E5" s="2" t="s">
        <v>23</v>
      </c>
    </row>
    <row r="6" spans="1:5" ht="35.25" customHeight="1">
      <c r="A6" s="1" t="s">
        <v>19</v>
      </c>
      <c r="B6" s="1">
        <v>27</v>
      </c>
      <c r="C6" s="1">
        <v>1000</v>
      </c>
      <c r="D6" s="1">
        <f>B6*C6</f>
        <v>27000</v>
      </c>
      <c r="E6" s="2" t="s">
        <v>17</v>
      </c>
    </row>
    <row r="7" spans="1:5" ht="35.25" customHeight="1">
      <c r="A7" s="1" t="s">
        <v>7</v>
      </c>
      <c r="B7" s="1">
        <f>B5+B6</f>
        <v>156</v>
      </c>
      <c r="C7" s="1">
        <v>1000</v>
      </c>
      <c r="D7" s="1">
        <f>B7*C7</f>
        <v>156000</v>
      </c>
      <c r="E7" s="3"/>
    </row>
    <row r="9" spans="1:5">
      <c r="E9" t="s">
        <v>16</v>
      </c>
    </row>
  </sheetData>
  <mergeCells count="1">
    <mergeCell ref="A1:E3"/>
  </mergeCells>
  <phoneticPr fontId="1" type="noConversion"/>
  <pageMargins left="1.31" right="0.70866141732283472" top="1.1000000000000001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0" sqref="E10"/>
    </sheetView>
  </sheetViews>
  <sheetFormatPr defaultRowHeight="13.5"/>
  <cols>
    <col min="1" max="1" width="21" customWidth="1"/>
    <col min="2" max="4" width="19.5" customWidth="1"/>
    <col min="5" max="5" width="23" customWidth="1"/>
    <col min="6" max="6" width="19.5" customWidth="1"/>
  </cols>
  <sheetData>
    <row r="1" spans="1:6">
      <c r="A1" s="21" t="s">
        <v>22</v>
      </c>
      <c r="B1" s="21"/>
      <c r="C1" s="21"/>
      <c r="D1" s="21"/>
      <c r="E1" s="21"/>
    </row>
    <row r="2" spans="1:6">
      <c r="A2" s="21"/>
      <c r="B2" s="21"/>
      <c r="C2" s="21"/>
      <c r="D2" s="21"/>
      <c r="E2" s="21"/>
    </row>
    <row r="3" spans="1:6">
      <c r="A3" s="21"/>
      <c r="B3" s="21"/>
      <c r="C3" s="21"/>
      <c r="D3" s="21"/>
      <c r="E3" s="21"/>
    </row>
    <row r="4" spans="1:6">
      <c r="A4" s="21"/>
      <c r="B4" s="21"/>
      <c r="C4" s="21"/>
      <c r="D4" s="21"/>
      <c r="E4" s="21"/>
    </row>
    <row r="5" spans="1:6">
      <c r="A5" s="21"/>
      <c r="B5" s="21"/>
      <c r="C5" s="21"/>
      <c r="D5" s="21"/>
      <c r="E5" s="21"/>
    </row>
    <row r="6" spans="1:6" ht="25.5" customHeight="1">
      <c r="A6" s="22"/>
      <c r="B6" s="22"/>
      <c r="C6" s="22"/>
      <c r="D6" s="22"/>
      <c r="E6" s="22"/>
    </row>
    <row r="7" spans="1:6" s="12" customFormat="1" ht="24.75" customHeight="1">
      <c r="A7" s="13" t="s">
        <v>15</v>
      </c>
      <c r="B7" s="13" t="s">
        <v>8</v>
      </c>
      <c r="C7" s="14" t="s">
        <v>2</v>
      </c>
      <c r="D7" s="13" t="s">
        <v>13</v>
      </c>
      <c r="E7" s="15" t="s">
        <v>9</v>
      </c>
      <c r="F7" s="16" t="s">
        <v>14</v>
      </c>
    </row>
    <row r="8" spans="1:6" ht="28.5" customHeight="1">
      <c r="A8" s="5" t="s">
        <v>5</v>
      </c>
      <c r="B8" s="4">
        <v>34</v>
      </c>
      <c r="C8" s="4">
        <v>1000</v>
      </c>
      <c r="D8" s="1">
        <f>B8*C8</f>
        <v>34000</v>
      </c>
      <c r="E8" s="18" t="s">
        <v>10</v>
      </c>
      <c r="F8" s="6"/>
    </row>
    <row r="9" spans="1:6" ht="28.5" customHeight="1">
      <c r="A9" s="4" t="s">
        <v>11</v>
      </c>
      <c r="B9" s="4">
        <v>13</v>
      </c>
      <c r="C9" s="4">
        <v>1000</v>
      </c>
      <c r="D9" s="1">
        <f>B9*C9</f>
        <v>13000</v>
      </c>
      <c r="E9" s="18" t="s">
        <v>12</v>
      </c>
      <c r="F9" s="7"/>
    </row>
    <row r="10" spans="1:6" ht="28.5" customHeight="1">
      <c r="A10" s="17" t="s">
        <v>21</v>
      </c>
      <c r="B10" s="4">
        <v>35</v>
      </c>
      <c r="C10" s="4">
        <v>1000</v>
      </c>
      <c r="D10" s="1">
        <f>B10*C10</f>
        <v>35000</v>
      </c>
      <c r="E10" s="19" t="s">
        <v>6</v>
      </c>
      <c r="F10" s="7"/>
    </row>
    <row r="11" spans="1:6" ht="28.5" customHeight="1">
      <c r="A11" s="4" t="s">
        <v>7</v>
      </c>
      <c r="B11" s="1">
        <f>B8+B9+B10</f>
        <v>82</v>
      </c>
      <c r="C11" s="4">
        <v>1000</v>
      </c>
      <c r="D11" s="1">
        <f>B11*C11</f>
        <v>82000</v>
      </c>
      <c r="E11" s="8"/>
      <c r="F11" s="7"/>
    </row>
  </sheetData>
  <mergeCells count="1">
    <mergeCell ref="A1:E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中职 技工</vt:lpstr>
      <vt:lpstr>高职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2018-05-31T09:32:47Z</dcterms:modified>
</cp:coreProperties>
</file>