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 activeTab="1"/>
  </bookViews>
  <sheets>
    <sheet name="经开区高中助学金" sheetId="1" r:id="rId1"/>
    <sheet name="残疾免学费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4" i="1" l="1"/>
  <c r="E12" i="1"/>
  <c r="E10" i="1"/>
  <c r="C11" i="2" l="1"/>
  <c r="E13" i="1"/>
  <c r="E9" i="1"/>
  <c r="C9" i="1"/>
  <c r="C15" i="1" s="1"/>
  <c r="E7" i="1"/>
  <c r="E8" i="1"/>
  <c r="E6" i="1"/>
  <c r="E10" i="2"/>
  <c r="E9" i="2"/>
  <c r="E8" i="2"/>
  <c r="E7" i="2"/>
  <c r="E6" i="2"/>
  <c r="E11" i="2" l="1"/>
  <c r="E15" i="1"/>
</calcChain>
</file>

<file path=xl/sharedStrings.xml><?xml version="1.0" encoding="utf-8"?>
<sst xmlns="http://schemas.openxmlformats.org/spreadsheetml/2006/main" count="31" uniqueCount="18">
  <si>
    <t>乡镇</t>
    <phoneticPr fontId="3" type="noConversion"/>
  </si>
  <si>
    <t>学校</t>
    <phoneticPr fontId="3" type="noConversion"/>
  </si>
  <si>
    <t xml:space="preserve">人数 </t>
    <phoneticPr fontId="3" type="noConversion"/>
  </si>
  <si>
    <t>标准(元/生.学期)</t>
    <phoneticPr fontId="3" type="noConversion"/>
  </si>
  <si>
    <t>横林镇</t>
    <phoneticPr fontId="3" type="noConversion"/>
  </si>
  <si>
    <t>横林中学</t>
    <phoneticPr fontId="3" type="noConversion"/>
  </si>
  <si>
    <t>镇合计</t>
    <phoneticPr fontId="3" type="noConversion"/>
  </si>
  <si>
    <t>横山镇</t>
    <phoneticPr fontId="3" type="noConversion"/>
  </si>
  <si>
    <t>横山桥中学</t>
    <phoneticPr fontId="3" type="noConversion"/>
  </si>
  <si>
    <t>原戚区</t>
    <phoneticPr fontId="3" type="noConversion"/>
  </si>
  <si>
    <t>戚墅堰实验中学</t>
    <phoneticPr fontId="3" type="noConversion"/>
  </si>
  <si>
    <t>合计</t>
    <phoneticPr fontId="3" type="noConversion"/>
  </si>
  <si>
    <r>
      <t>金额(元</t>
    </r>
    <r>
      <rPr>
        <sz val="11"/>
        <color theme="1"/>
        <rFont val="宋体"/>
        <family val="2"/>
        <charset val="134"/>
        <scheme val="minor"/>
      </rPr>
      <t>)</t>
    </r>
    <phoneticPr fontId="3" type="noConversion"/>
  </si>
  <si>
    <t xml:space="preserve">    合计</t>
    <phoneticPr fontId="3" type="noConversion"/>
  </si>
  <si>
    <t>学校</t>
    <phoneticPr fontId="3" type="noConversion"/>
  </si>
  <si>
    <t>助学金金额(元)</t>
    <phoneticPr fontId="3" type="noConversion"/>
  </si>
  <si>
    <t>经开区2018年春学期高中国家助学金经费表</t>
    <phoneticPr fontId="3" type="noConversion"/>
  </si>
  <si>
    <t>经开区2018年春学期高中残疾学生免学费经费表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</si>
</sst>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sqref="A1:E4"/>
    </sheetView>
  </sheetViews>
  <sheetFormatPr defaultRowHeight="13.5" x14ac:dyDescent="0.15"/>
  <cols>
    <col min="1" max="1" width="11.75" customWidth="1"/>
    <col min="2" max="2" width="14" customWidth="1"/>
    <col min="3" max="3" width="12.75" customWidth="1"/>
    <col min="4" max="4" width="18.125" customWidth="1"/>
    <col min="5" max="5" width="23.375" customWidth="1"/>
  </cols>
  <sheetData>
    <row r="1" spans="1:5" ht="13.5" customHeight="1" x14ac:dyDescent="0.15">
      <c r="A1" s="14" t="s">
        <v>16</v>
      </c>
      <c r="B1" s="14"/>
      <c r="C1" s="14"/>
      <c r="D1" s="14"/>
      <c r="E1" s="14"/>
    </row>
    <row r="2" spans="1:5" ht="13.5" customHeight="1" x14ac:dyDescent="0.15">
      <c r="A2" s="14"/>
      <c r="B2" s="14"/>
      <c r="C2" s="14"/>
      <c r="D2" s="14"/>
      <c r="E2" s="14"/>
    </row>
    <row r="3" spans="1:5" ht="13.5" customHeight="1" x14ac:dyDescent="0.15">
      <c r="A3" s="14"/>
      <c r="B3" s="14"/>
      <c r="C3" s="14"/>
      <c r="D3" s="14"/>
      <c r="E3" s="14"/>
    </row>
    <row r="4" spans="1:5" ht="18" customHeight="1" x14ac:dyDescent="0.15">
      <c r="A4" s="15"/>
      <c r="B4" s="15"/>
      <c r="C4" s="15"/>
      <c r="D4" s="15"/>
      <c r="E4" s="15"/>
    </row>
    <row r="5" spans="1:5" s="10" customFormat="1" ht="38.25" customHeight="1" x14ac:dyDescent="0.15">
      <c r="A5" s="9" t="s">
        <v>0</v>
      </c>
      <c r="B5" s="9" t="s">
        <v>14</v>
      </c>
      <c r="C5" s="9" t="s">
        <v>2</v>
      </c>
      <c r="D5" s="9" t="s">
        <v>3</v>
      </c>
      <c r="E5" s="9" t="s">
        <v>15</v>
      </c>
    </row>
    <row r="6" spans="1:5" ht="38.25" customHeight="1" x14ac:dyDescent="0.15">
      <c r="A6" s="16" t="s">
        <v>4</v>
      </c>
      <c r="B6" s="16" t="s">
        <v>5</v>
      </c>
      <c r="C6" s="1">
        <v>6</v>
      </c>
      <c r="D6" s="1">
        <v>500</v>
      </c>
      <c r="E6" s="1">
        <f>C6*D6</f>
        <v>3000</v>
      </c>
    </row>
    <row r="7" spans="1:5" ht="38.25" customHeight="1" x14ac:dyDescent="0.15">
      <c r="A7" s="17"/>
      <c r="B7" s="17"/>
      <c r="C7" s="1">
        <v>19</v>
      </c>
      <c r="D7" s="1">
        <v>1000</v>
      </c>
      <c r="E7" s="4">
        <f t="shared" ref="E7:E8" si="0">C7*D7</f>
        <v>19000</v>
      </c>
    </row>
    <row r="8" spans="1:5" ht="38.25" customHeight="1" x14ac:dyDescent="0.15">
      <c r="A8" s="17"/>
      <c r="B8" s="18"/>
      <c r="C8" s="1">
        <v>23</v>
      </c>
      <c r="D8" s="1">
        <v>1500</v>
      </c>
      <c r="E8" s="4">
        <f t="shared" si="0"/>
        <v>34500</v>
      </c>
    </row>
    <row r="9" spans="1:5" ht="38.25" customHeight="1" x14ac:dyDescent="0.15">
      <c r="A9" s="18"/>
      <c r="B9" s="1" t="s">
        <v>6</v>
      </c>
      <c r="C9" s="1">
        <f>6+19+23</f>
        <v>48</v>
      </c>
      <c r="D9" s="1"/>
      <c r="E9" s="1">
        <f>3000+19000+34500</f>
        <v>56500</v>
      </c>
    </row>
    <row r="10" spans="1:5" ht="38.25" customHeight="1" x14ac:dyDescent="0.15">
      <c r="A10" s="17" t="s">
        <v>7</v>
      </c>
      <c r="B10" s="8" t="s">
        <v>8</v>
      </c>
      <c r="C10" s="1">
        <v>20</v>
      </c>
      <c r="D10" s="1">
        <v>1500</v>
      </c>
      <c r="E10" s="4">
        <f>C10*D10</f>
        <v>30000</v>
      </c>
    </row>
    <row r="11" spans="1:5" ht="38.25" customHeight="1" x14ac:dyDescent="0.15">
      <c r="A11" s="18"/>
      <c r="B11" s="1" t="s">
        <v>6</v>
      </c>
      <c r="C11" s="1">
        <v>20</v>
      </c>
      <c r="D11" s="1"/>
      <c r="E11" s="11">
        <v>30000</v>
      </c>
    </row>
    <row r="12" spans="1:5" ht="38.25" customHeight="1" x14ac:dyDescent="0.15">
      <c r="A12" s="19" t="s">
        <v>9</v>
      </c>
      <c r="B12" s="19" t="s">
        <v>10</v>
      </c>
      <c r="C12" s="1">
        <v>6</v>
      </c>
      <c r="D12" s="1">
        <v>1000</v>
      </c>
      <c r="E12" s="11">
        <f t="shared" ref="E12:E13" si="1">C12*D12</f>
        <v>6000</v>
      </c>
    </row>
    <row r="13" spans="1:5" ht="38.25" customHeight="1" x14ac:dyDescent="0.15">
      <c r="A13" s="20"/>
      <c r="B13" s="17"/>
      <c r="C13" s="1">
        <v>11</v>
      </c>
      <c r="D13" s="1">
        <v>1500</v>
      </c>
      <c r="E13" s="1">
        <f t="shared" si="1"/>
        <v>16500</v>
      </c>
    </row>
    <row r="14" spans="1:5" ht="38.25" customHeight="1" x14ac:dyDescent="0.15">
      <c r="A14" s="21"/>
      <c r="B14" s="2" t="s">
        <v>6</v>
      </c>
      <c r="C14" s="1">
        <v>17</v>
      </c>
      <c r="D14" s="1"/>
      <c r="E14" s="1">
        <f>6000+16500</f>
        <v>22500</v>
      </c>
    </row>
    <row r="15" spans="1:5" ht="38.25" customHeight="1" x14ac:dyDescent="0.15">
      <c r="A15" s="12" t="s">
        <v>11</v>
      </c>
      <c r="B15" s="13"/>
      <c r="C15" s="3">
        <f>C9+C11+C14</f>
        <v>85</v>
      </c>
      <c r="D15" s="1"/>
      <c r="E15" s="3">
        <f>E9+E11+E14</f>
        <v>109000</v>
      </c>
    </row>
  </sheetData>
  <mergeCells count="7">
    <mergeCell ref="A15:B15"/>
    <mergeCell ref="A1:E4"/>
    <mergeCell ref="A6:A9"/>
    <mergeCell ref="B6:B8"/>
    <mergeCell ref="A10:A11"/>
    <mergeCell ref="A12:A14"/>
    <mergeCell ref="B12:B1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sqref="A1:E4"/>
    </sheetView>
  </sheetViews>
  <sheetFormatPr defaultRowHeight="13.5" x14ac:dyDescent="0.15"/>
  <cols>
    <col min="1" max="5" width="15.5" customWidth="1"/>
  </cols>
  <sheetData>
    <row r="1" spans="1:5" x14ac:dyDescent="0.15">
      <c r="A1" s="22" t="s">
        <v>17</v>
      </c>
      <c r="B1" s="22"/>
      <c r="C1" s="22"/>
      <c r="D1" s="22"/>
      <c r="E1" s="22"/>
    </row>
    <row r="2" spans="1:5" x14ac:dyDescent="0.15">
      <c r="A2" s="22"/>
      <c r="B2" s="22"/>
      <c r="C2" s="22"/>
      <c r="D2" s="22"/>
      <c r="E2" s="22"/>
    </row>
    <row r="3" spans="1:5" x14ac:dyDescent="0.15">
      <c r="A3" s="22"/>
      <c r="B3" s="22"/>
      <c r="C3" s="22"/>
      <c r="D3" s="22"/>
      <c r="E3" s="22"/>
    </row>
    <row r="4" spans="1:5" x14ac:dyDescent="0.15">
      <c r="A4" s="22"/>
      <c r="B4" s="22"/>
      <c r="C4" s="22"/>
      <c r="D4" s="22"/>
      <c r="E4" s="22"/>
    </row>
    <row r="5" spans="1:5" ht="47.25" customHeight="1" x14ac:dyDescent="0.15">
      <c r="A5" s="1" t="s">
        <v>0</v>
      </c>
      <c r="B5" s="1" t="s">
        <v>1</v>
      </c>
      <c r="C5" s="1" t="s">
        <v>2</v>
      </c>
      <c r="D5" s="1" t="s">
        <v>3</v>
      </c>
      <c r="E5" s="1" t="s">
        <v>12</v>
      </c>
    </row>
    <row r="6" spans="1:5" ht="47.25" customHeight="1" x14ac:dyDescent="0.15">
      <c r="A6" s="7" t="s">
        <v>4</v>
      </c>
      <c r="B6" s="1" t="s">
        <v>5</v>
      </c>
      <c r="C6" s="1">
        <v>0</v>
      </c>
      <c r="D6" s="1">
        <v>0</v>
      </c>
      <c r="E6" s="1">
        <f t="shared" ref="E6:E10" si="0">C6*D6</f>
        <v>0</v>
      </c>
    </row>
    <row r="7" spans="1:5" ht="47.25" customHeight="1" x14ac:dyDescent="0.15">
      <c r="A7" s="23" t="s">
        <v>7</v>
      </c>
      <c r="B7" s="1" t="s">
        <v>8</v>
      </c>
      <c r="C7" s="1">
        <v>1</v>
      </c>
      <c r="D7" s="1">
        <v>850</v>
      </c>
      <c r="E7" s="1">
        <f t="shared" si="0"/>
        <v>850</v>
      </c>
    </row>
    <row r="8" spans="1:5" ht="47.25" customHeight="1" x14ac:dyDescent="0.15">
      <c r="A8" s="23"/>
      <c r="B8" s="1" t="s">
        <v>6</v>
      </c>
      <c r="C8" s="1">
        <v>1</v>
      </c>
      <c r="D8" s="1">
        <v>850</v>
      </c>
      <c r="E8" s="1">
        <f t="shared" si="0"/>
        <v>850</v>
      </c>
    </row>
    <row r="9" spans="1:5" ht="47.25" customHeight="1" x14ac:dyDescent="0.15">
      <c r="A9" s="19" t="s">
        <v>9</v>
      </c>
      <c r="B9" s="5" t="s">
        <v>10</v>
      </c>
      <c r="C9" s="1">
        <v>2</v>
      </c>
      <c r="D9" s="1">
        <v>850</v>
      </c>
      <c r="E9" s="1">
        <f t="shared" si="0"/>
        <v>1700</v>
      </c>
    </row>
    <row r="10" spans="1:5" ht="47.25" customHeight="1" x14ac:dyDescent="0.15">
      <c r="A10" s="21"/>
      <c r="B10" s="5" t="s">
        <v>6</v>
      </c>
      <c r="C10" s="1">
        <v>2</v>
      </c>
      <c r="D10" s="1">
        <v>850</v>
      </c>
      <c r="E10" s="1">
        <f t="shared" si="0"/>
        <v>1700</v>
      </c>
    </row>
    <row r="11" spans="1:5" ht="47.25" customHeight="1" x14ac:dyDescent="0.15">
      <c r="A11" s="12" t="s">
        <v>13</v>
      </c>
      <c r="B11" s="13"/>
      <c r="C11" s="6">
        <f>C8+C10</f>
        <v>3</v>
      </c>
      <c r="D11" s="6"/>
      <c r="E11" s="6">
        <f>E8+E10</f>
        <v>2550</v>
      </c>
    </row>
  </sheetData>
  <mergeCells count="4">
    <mergeCell ref="A1:E4"/>
    <mergeCell ref="A7:A8"/>
    <mergeCell ref="A9:A10"/>
    <mergeCell ref="A11:B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经开区高中助学金</vt:lpstr>
      <vt:lpstr>残疾免学费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2018-06-08T08:08:56Z</dcterms:modified>
</cp:coreProperties>
</file>