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activeTab="1"/>
  </bookViews>
  <sheets>
    <sheet name="助学金" sheetId="1" r:id="rId1"/>
    <sheet name="残疾人免学费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2" l="1"/>
  <c r="C28" i="1" l="1"/>
  <c r="E28" i="1" l="1"/>
  <c r="C9" i="2" l="1"/>
  <c r="E5" i="2"/>
  <c r="E7" i="2"/>
  <c r="E3" i="2"/>
  <c r="E27" i="1"/>
  <c r="C26" i="1"/>
  <c r="E25" i="1"/>
  <c r="E24" i="1"/>
  <c r="E26" i="1" s="1"/>
  <c r="E21" i="1"/>
  <c r="E22" i="1"/>
  <c r="E20" i="1"/>
  <c r="C23" i="1"/>
  <c r="C19" i="1"/>
  <c r="E17" i="1"/>
  <c r="E18" i="1"/>
  <c r="E16" i="1"/>
  <c r="E14" i="1"/>
  <c r="E13" i="1"/>
  <c r="E10" i="1"/>
  <c r="C15" i="1"/>
  <c r="E11" i="1"/>
  <c r="C12" i="1"/>
  <c r="E23" i="1" l="1"/>
  <c r="E19" i="1"/>
  <c r="E15" i="1"/>
  <c r="E12" i="1"/>
</calcChain>
</file>

<file path=xl/sharedStrings.xml><?xml version="1.0" encoding="utf-8"?>
<sst xmlns="http://schemas.openxmlformats.org/spreadsheetml/2006/main" count="40" uniqueCount="25">
  <si>
    <t>乡镇</t>
  </si>
  <si>
    <t>学校</t>
  </si>
  <si>
    <t xml:space="preserve">人数 </t>
  </si>
  <si>
    <t>标准(元/生.学期)</t>
  </si>
  <si>
    <r>
      <t>助学金金额(元</t>
    </r>
    <r>
      <rPr>
        <sz val="12"/>
        <rFont val="宋体"/>
        <family val="3"/>
        <charset val="134"/>
      </rPr>
      <t>)</t>
    </r>
  </si>
  <si>
    <t>礼嘉镇</t>
  </si>
  <si>
    <t>礼嘉中学</t>
  </si>
  <si>
    <t>镇合计</t>
  </si>
  <si>
    <t>洛阳镇</t>
  </si>
  <si>
    <t>洛阳中学</t>
  </si>
  <si>
    <t>湟里镇</t>
  </si>
  <si>
    <t>湟里中学</t>
  </si>
  <si>
    <t>直属</t>
  </si>
  <si>
    <t>前黄中学</t>
  </si>
  <si>
    <t>小计</t>
  </si>
  <si>
    <t>武高</t>
  </si>
  <si>
    <t>直属合计</t>
    <phoneticPr fontId="4" type="noConversion"/>
  </si>
  <si>
    <t>全区合计</t>
  </si>
  <si>
    <t>前黄高中</t>
    <phoneticPr fontId="1" type="noConversion"/>
  </si>
  <si>
    <t>湟里镇</t>
    <phoneticPr fontId="1" type="noConversion"/>
  </si>
  <si>
    <t xml:space="preserve"> </t>
    <phoneticPr fontId="1" type="noConversion"/>
  </si>
  <si>
    <t>金额(元)</t>
    <phoneticPr fontId="4" type="noConversion"/>
  </si>
  <si>
    <t>2018年春学期高中残疾学生免学费经费表</t>
    <phoneticPr fontId="4" type="noConversion"/>
  </si>
  <si>
    <t xml:space="preserve">      </t>
    <phoneticPr fontId="1" type="noConversion"/>
  </si>
  <si>
    <t xml:space="preserve"> 2018年春学期高中国家助学金经费表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</si>
</sst>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E8"/>
    </sheetView>
  </sheetViews>
  <sheetFormatPr defaultRowHeight="13.5" x14ac:dyDescent="0.15"/>
  <cols>
    <col min="1" max="4" width="17.125" customWidth="1"/>
    <col min="5" max="5" width="15.125" customWidth="1"/>
  </cols>
  <sheetData>
    <row r="1" spans="1:5" ht="34.5" customHeight="1" x14ac:dyDescent="0.15">
      <c r="A1" s="12" t="s">
        <v>24</v>
      </c>
      <c r="B1" s="12"/>
      <c r="C1" s="12"/>
      <c r="D1" s="12"/>
      <c r="E1" s="12"/>
    </row>
    <row r="2" spans="1:5" ht="34.5" customHeight="1" x14ac:dyDescent="0.15">
      <c r="A2" s="12"/>
      <c r="B2" s="12"/>
      <c r="C2" s="12"/>
      <c r="D2" s="12"/>
      <c r="E2" s="12"/>
    </row>
    <row r="3" spans="1:5" ht="4.5" customHeight="1" x14ac:dyDescent="0.15">
      <c r="A3" s="12"/>
      <c r="B3" s="12"/>
      <c r="C3" s="12"/>
      <c r="D3" s="12"/>
      <c r="E3" s="12"/>
    </row>
    <row r="4" spans="1:5" ht="6.75" customHeight="1" x14ac:dyDescent="0.15">
      <c r="A4" s="12"/>
      <c r="B4" s="12"/>
      <c r="C4" s="12"/>
      <c r="D4" s="12"/>
      <c r="E4" s="12"/>
    </row>
    <row r="5" spans="1:5" ht="4.5" hidden="1" customHeight="1" x14ac:dyDescent="0.15">
      <c r="A5" s="12"/>
      <c r="B5" s="12"/>
      <c r="C5" s="12"/>
      <c r="D5" s="12"/>
      <c r="E5" s="12"/>
    </row>
    <row r="6" spans="1:5" hidden="1" x14ac:dyDescent="0.15">
      <c r="A6" s="12"/>
      <c r="B6" s="12"/>
      <c r="C6" s="12"/>
      <c r="D6" s="12"/>
      <c r="E6" s="12"/>
    </row>
    <row r="7" spans="1:5" hidden="1" x14ac:dyDescent="0.15">
      <c r="A7" s="12"/>
      <c r="B7" s="12"/>
      <c r="C7" s="12"/>
      <c r="D7" s="12"/>
      <c r="E7" s="12"/>
    </row>
    <row r="8" spans="1:5" hidden="1" x14ac:dyDescent="0.15">
      <c r="A8" s="13"/>
      <c r="B8" s="13"/>
      <c r="C8" s="13"/>
      <c r="D8" s="13"/>
      <c r="E8" s="13"/>
    </row>
    <row r="9" spans="1:5" ht="23.25" customHeight="1" x14ac:dyDescent="0.1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</row>
    <row r="10" spans="1:5" ht="23.25" customHeight="1" x14ac:dyDescent="0.15">
      <c r="A10" s="10" t="s">
        <v>5</v>
      </c>
      <c r="B10" s="10" t="s">
        <v>6</v>
      </c>
      <c r="C10" s="1">
        <v>52</v>
      </c>
      <c r="D10" s="1">
        <v>1000</v>
      </c>
      <c r="E10" s="1">
        <f>C10*1000</f>
        <v>52000</v>
      </c>
    </row>
    <row r="11" spans="1:5" ht="23.25" customHeight="1" x14ac:dyDescent="0.15">
      <c r="A11" s="10"/>
      <c r="B11" s="11"/>
      <c r="C11" s="1">
        <v>14</v>
      </c>
      <c r="D11" s="1">
        <v>1500</v>
      </c>
      <c r="E11" s="1">
        <f>C11*1500</f>
        <v>21000</v>
      </c>
    </row>
    <row r="12" spans="1:5" ht="23.25" customHeight="1" x14ac:dyDescent="0.15">
      <c r="A12" s="11"/>
      <c r="B12" s="1" t="s">
        <v>7</v>
      </c>
      <c r="C12" s="1">
        <f>SUM(C10:C11)</f>
        <v>66</v>
      </c>
      <c r="D12" s="1"/>
      <c r="E12" s="1">
        <f>SUM(E10:E11)</f>
        <v>73000</v>
      </c>
    </row>
    <row r="13" spans="1:5" ht="23.25" customHeight="1" x14ac:dyDescent="0.15">
      <c r="A13" s="14" t="s">
        <v>8</v>
      </c>
      <c r="B13" s="14" t="s">
        <v>9</v>
      </c>
      <c r="C13" s="1">
        <v>10</v>
      </c>
      <c r="D13" s="1">
        <v>1000</v>
      </c>
      <c r="E13" s="1">
        <f>C13*D13</f>
        <v>10000</v>
      </c>
    </row>
    <row r="14" spans="1:5" ht="23.25" customHeight="1" x14ac:dyDescent="0.15">
      <c r="A14" s="10"/>
      <c r="B14" s="11"/>
      <c r="C14" s="1">
        <v>12</v>
      </c>
      <c r="D14" s="1">
        <v>1500</v>
      </c>
      <c r="E14" s="1">
        <f>C14*D14</f>
        <v>18000</v>
      </c>
    </row>
    <row r="15" spans="1:5" ht="23.25" customHeight="1" x14ac:dyDescent="0.15">
      <c r="A15" s="11"/>
      <c r="B15" s="1" t="s">
        <v>7</v>
      </c>
      <c r="C15" s="1">
        <f>SUM(C13:C14)</f>
        <v>22</v>
      </c>
      <c r="D15" s="1"/>
      <c r="E15" s="1">
        <f>SUM(E13:E14)</f>
        <v>28000</v>
      </c>
    </row>
    <row r="16" spans="1:5" ht="23.25" customHeight="1" x14ac:dyDescent="0.15">
      <c r="A16" s="9" t="s">
        <v>10</v>
      </c>
      <c r="B16" s="9" t="s">
        <v>11</v>
      </c>
      <c r="C16" s="1">
        <v>2</v>
      </c>
      <c r="D16" s="1">
        <v>500</v>
      </c>
      <c r="E16" s="1">
        <f>C16*D16</f>
        <v>1000</v>
      </c>
    </row>
    <row r="17" spans="1:8" ht="23.25" customHeight="1" x14ac:dyDescent="0.15">
      <c r="A17" s="10"/>
      <c r="B17" s="10"/>
      <c r="C17" s="1">
        <v>12</v>
      </c>
      <c r="D17" s="1">
        <v>1000</v>
      </c>
      <c r="E17" s="1">
        <f t="shared" ref="E17:E25" si="0">C17*D17</f>
        <v>12000</v>
      </c>
    </row>
    <row r="18" spans="1:8" ht="23.25" customHeight="1" x14ac:dyDescent="0.15">
      <c r="A18" s="10"/>
      <c r="B18" s="11"/>
      <c r="C18" s="1">
        <v>15</v>
      </c>
      <c r="D18" s="1">
        <v>1500</v>
      </c>
      <c r="E18" s="1">
        <f t="shared" si="0"/>
        <v>22500</v>
      </c>
    </row>
    <row r="19" spans="1:8" ht="23.25" customHeight="1" x14ac:dyDescent="0.15">
      <c r="A19" s="11"/>
      <c r="B19" s="1" t="s">
        <v>7</v>
      </c>
      <c r="C19" s="1">
        <f>SUM(C16:C18)</f>
        <v>29</v>
      </c>
      <c r="D19" s="1"/>
      <c r="E19" s="1">
        <f>SUM(E16:E18)</f>
        <v>35500</v>
      </c>
    </row>
    <row r="20" spans="1:8" ht="23.25" customHeight="1" x14ac:dyDescent="0.15">
      <c r="A20" s="9" t="s">
        <v>12</v>
      </c>
      <c r="B20" s="9" t="s">
        <v>18</v>
      </c>
      <c r="C20" s="1">
        <v>1</v>
      </c>
      <c r="D20" s="1">
        <v>500</v>
      </c>
      <c r="E20" s="1">
        <f t="shared" si="0"/>
        <v>500</v>
      </c>
    </row>
    <row r="21" spans="1:8" ht="23.25" customHeight="1" x14ac:dyDescent="0.15">
      <c r="A21" s="10"/>
      <c r="B21" s="10"/>
      <c r="C21" s="1">
        <v>4</v>
      </c>
      <c r="D21" s="1">
        <v>1000</v>
      </c>
      <c r="E21" s="1">
        <f t="shared" si="0"/>
        <v>4000</v>
      </c>
      <c r="H21" t="s">
        <v>23</v>
      </c>
    </row>
    <row r="22" spans="1:8" ht="23.25" customHeight="1" x14ac:dyDescent="0.15">
      <c r="A22" s="10"/>
      <c r="B22" s="11"/>
      <c r="C22" s="1">
        <v>20</v>
      </c>
      <c r="D22" s="1">
        <v>1500</v>
      </c>
      <c r="E22" s="1">
        <f t="shared" si="0"/>
        <v>30000</v>
      </c>
    </row>
    <row r="23" spans="1:8" ht="23.25" customHeight="1" x14ac:dyDescent="0.15">
      <c r="A23" s="10"/>
      <c r="B23" s="1" t="s">
        <v>14</v>
      </c>
      <c r="C23" s="1">
        <f>SUM(C20:C22)</f>
        <v>25</v>
      </c>
      <c r="D23" s="1"/>
      <c r="E23" s="1">
        <f>SUM(E20:E22)</f>
        <v>34500</v>
      </c>
    </row>
    <row r="24" spans="1:8" ht="23.25" customHeight="1" x14ac:dyDescent="0.15">
      <c r="A24" s="10"/>
      <c r="B24" s="9" t="s">
        <v>15</v>
      </c>
      <c r="C24" s="1">
        <v>14</v>
      </c>
      <c r="D24" s="1">
        <v>1000</v>
      </c>
      <c r="E24" s="1">
        <f t="shared" si="0"/>
        <v>14000</v>
      </c>
    </row>
    <row r="25" spans="1:8" ht="23.25" customHeight="1" x14ac:dyDescent="0.15">
      <c r="A25" s="10"/>
      <c r="B25" s="11"/>
      <c r="C25" s="1">
        <v>30</v>
      </c>
      <c r="D25" s="1">
        <v>1500</v>
      </c>
      <c r="E25" s="1">
        <f t="shared" si="0"/>
        <v>45000</v>
      </c>
    </row>
    <row r="26" spans="1:8" ht="23.25" customHeight="1" x14ac:dyDescent="0.15">
      <c r="A26" s="10"/>
      <c r="B26" s="2" t="s">
        <v>14</v>
      </c>
      <c r="C26" s="1">
        <f>SUM(C24:C25)</f>
        <v>44</v>
      </c>
      <c r="D26" s="1"/>
      <c r="E26" s="1">
        <f>SUM(E24:E25)</f>
        <v>59000</v>
      </c>
    </row>
    <row r="27" spans="1:8" ht="23.25" customHeight="1" x14ac:dyDescent="0.15">
      <c r="A27" s="3"/>
      <c r="B27" s="1" t="s">
        <v>16</v>
      </c>
      <c r="C27" s="1">
        <v>70</v>
      </c>
      <c r="D27" s="1"/>
      <c r="E27" s="1">
        <f>34500+60500</f>
        <v>95000</v>
      </c>
    </row>
    <row r="28" spans="1:8" ht="23.25" customHeight="1" x14ac:dyDescent="0.15">
      <c r="A28" s="1" t="s">
        <v>17</v>
      </c>
      <c r="B28" s="4"/>
      <c r="C28" s="5">
        <f>66+22+29+25+44</f>
        <v>186</v>
      </c>
      <c r="D28" s="5"/>
      <c r="E28" s="5">
        <f>73000+28000+35500+34500+59000</f>
        <v>230000</v>
      </c>
    </row>
  </sheetData>
  <mergeCells count="10">
    <mergeCell ref="A20:A26"/>
    <mergeCell ref="B20:B22"/>
    <mergeCell ref="B24:B25"/>
    <mergeCell ref="A1:E8"/>
    <mergeCell ref="A10:A12"/>
    <mergeCell ref="B10:B11"/>
    <mergeCell ref="A13:A15"/>
    <mergeCell ref="B13:B14"/>
    <mergeCell ref="A16:A19"/>
    <mergeCell ref="B16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E1"/>
    </sheetView>
  </sheetViews>
  <sheetFormatPr defaultRowHeight="13.5" x14ac:dyDescent="0.15"/>
  <cols>
    <col min="1" max="3" width="11.5" customWidth="1"/>
    <col min="4" max="4" width="18" customWidth="1"/>
    <col min="5" max="5" width="14" customWidth="1"/>
  </cols>
  <sheetData>
    <row r="1" spans="1:5" ht="32.25" customHeight="1" x14ac:dyDescent="0.15">
      <c r="A1" s="15" t="s">
        <v>22</v>
      </c>
      <c r="B1" s="16"/>
      <c r="C1" s="16"/>
      <c r="D1" s="16"/>
      <c r="E1" s="16"/>
    </row>
    <row r="2" spans="1:5" s="8" customFormat="1" ht="39.75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21</v>
      </c>
    </row>
    <row r="3" spans="1:5" ht="36.75" customHeight="1" x14ac:dyDescent="0.15">
      <c r="A3" s="17" t="s">
        <v>5</v>
      </c>
      <c r="B3" s="6" t="s">
        <v>6</v>
      </c>
      <c r="C3" s="6">
        <v>2</v>
      </c>
      <c r="D3" s="6">
        <v>850</v>
      </c>
      <c r="E3" s="6">
        <f>C3*850</f>
        <v>1700</v>
      </c>
    </row>
    <row r="4" spans="1:5" ht="36.75" customHeight="1" x14ac:dyDescent="0.15">
      <c r="A4" s="18"/>
      <c r="B4" s="6" t="s">
        <v>7</v>
      </c>
      <c r="C4" s="6" t="s">
        <v>20</v>
      </c>
      <c r="D4" s="6">
        <v>850</v>
      </c>
      <c r="E4" s="6">
        <v>1700</v>
      </c>
    </row>
    <row r="5" spans="1:5" ht="36.75" customHeight="1" x14ac:dyDescent="0.15">
      <c r="A5" s="17" t="s">
        <v>19</v>
      </c>
      <c r="B5" s="6" t="s">
        <v>11</v>
      </c>
      <c r="C5" s="6">
        <v>1</v>
      </c>
      <c r="D5" s="6">
        <v>850</v>
      </c>
      <c r="E5" s="6">
        <f t="shared" ref="E5:E7" si="0">C5*850</f>
        <v>850</v>
      </c>
    </row>
    <row r="6" spans="1:5" ht="36.75" customHeight="1" x14ac:dyDescent="0.15">
      <c r="A6" s="18"/>
      <c r="B6" s="6" t="s">
        <v>7</v>
      </c>
      <c r="C6" s="6"/>
      <c r="D6" s="6">
        <v>850</v>
      </c>
      <c r="E6" s="6">
        <v>850</v>
      </c>
    </row>
    <row r="7" spans="1:5" ht="36.75" customHeight="1" x14ac:dyDescent="0.15">
      <c r="A7" s="17" t="s">
        <v>12</v>
      </c>
      <c r="B7" s="6" t="s">
        <v>13</v>
      </c>
      <c r="C7" s="6">
        <v>2</v>
      </c>
      <c r="D7" s="6">
        <v>850</v>
      </c>
      <c r="E7" s="6">
        <f t="shared" si="0"/>
        <v>1700</v>
      </c>
    </row>
    <row r="8" spans="1:5" ht="36.75" customHeight="1" x14ac:dyDescent="0.15">
      <c r="A8" s="18"/>
      <c r="B8" s="6" t="s">
        <v>14</v>
      </c>
      <c r="C8" s="6"/>
      <c r="D8" s="6">
        <v>850</v>
      </c>
      <c r="E8" s="6">
        <v>1700</v>
      </c>
    </row>
    <row r="9" spans="1:5" ht="36.75" customHeight="1" x14ac:dyDescent="0.15">
      <c r="A9" s="6" t="s">
        <v>17</v>
      </c>
      <c r="B9" s="6"/>
      <c r="C9" s="6">
        <f>SUM(C3:C8)</f>
        <v>5</v>
      </c>
      <c r="D9" s="6">
        <v>850</v>
      </c>
      <c r="E9" s="6">
        <f>C9*850</f>
        <v>4250</v>
      </c>
    </row>
  </sheetData>
  <mergeCells count="4">
    <mergeCell ref="A1:E1"/>
    <mergeCell ref="A3:A4"/>
    <mergeCell ref="A5:A6"/>
    <mergeCell ref="A7:A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助学金</vt:lpstr>
      <vt:lpstr>残疾人免学费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2018-06-08T08:08:23Z</dcterms:modified>
</cp:coreProperties>
</file>