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初中助学金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5" i="1" l="1"/>
  <c r="C37" i="1" l="1"/>
  <c r="E37" i="1" s="1"/>
  <c r="E36" i="1"/>
  <c r="E35" i="1"/>
  <c r="E34" i="1"/>
  <c r="E33" i="1"/>
  <c r="E32" i="1"/>
  <c r="E31" i="1"/>
  <c r="E30" i="1"/>
  <c r="E29" i="1"/>
  <c r="E28" i="1"/>
  <c r="C27" i="1"/>
  <c r="E27" i="1" s="1"/>
  <c r="E26" i="1"/>
  <c r="E25" i="1"/>
  <c r="C24" i="1"/>
  <c r="E24" i="1" s="1"/>
  <c r="E23" i="1"/>
  <c r="E22" i="1"/>
  <c r="E21" i="1"/>
  <c r="E20" i="1"/>
  <c r="C20" i="1"/>
  <c r="E19" i="1"/>
  <c r="C18" i="1"/>
  <c r="E18" i="1" s="1"/>
  <c r="E17" i="1"/>
  <c r="C16" i="1"/>
  <c r="E16" i="1" s="1"/>
  <c r="E14" i="1"/>
  <c r="C13" i="1"/>
  <c r="E13" i="1" s="1"/>
  <c r="E12" i="1"/>
  <c r="E11" i="1"/>
  <c r="E10" i="1"/>
  <c r="C9" i="1"/>
  <c r="E9" i="1" s="1"/>
  <c r="E8" i="1"/>
  <c r="E7" i="1"/>
  <c r="C6" i="1"/>
  <c r="E5" i="1"/>
  <c r="E4" i="1"/>
  <c r="E3" i="1"/>
  <c r="C38" i="1" l="1"/>
  <c r="E38" i="1" s="1"/>
  <c r="E6" i="1"/>
</calcChain>
</file>

<file path=xl/sharedStrings.xml><?xml version="1.0" encoding="utf-8"?>
<sst xmlns="http://schemas.openxmlformats.org/spreadsheetml/2006/main" count="52" uniqueCount="45">
  <si>
    <t>乡镇</t>
  </si>
  <si>
    <t>学    校</t>
  </si>
  <si>
    <t>补助人数</t>
  </si>
  <si>
    <t>标准(元/生.学期)</t>
  </si>
  <si>
    <t>金额(元)</t>
  </si>
  <si>
    <t>备注</t>
    <phoneticPr fontId="4" type="noConversion"/>
  </si>
  <si>
    <t>雪堰镇</t>
  </si>
  <si>
    <t>雪堰初中</t>
  </si>
  <si>
    <t>潘家初中</t>
  </si>
  <si>
    <t>漕桥初中</t>
  </si>
  <si>
    <t>镇合计</t>
  </si>
  <si>
    <t>前黄镇</t>
  </si>
  <si>
    <t>前黄初中</t>
  </si>
  <si>
    <t>寨桥初中</t>
  </si>
  <si>
    <t>运村实验学校</t>
  </si>
  <si>
    <t>南夏墅初中</t>
  </si>
  <si>
    <t>庙桥初中</t>
  </si>
  <si>
    <t>洛阳镇</t>
  </si>
  <si>
    <t>洛阳初级中学</t>
  </si>
  <si>
    <t>礼河实验学校</t>
  </si>
  <si>
    <t>嘉泽镇</t>
  </si>
  <si>
    <t>嘉泽初中</t>
  </si>
  <si>
    <t>成章初中</t>
  </si>
  <si>
    <t>夏溪初中</t>
  </si>
  <si>
    <t>湟里镇</t>
  </si>
  <si>
    <t>湟里初中</t>
  </si>
  <si>
    <t>东安实验学校</t>
  </si>
  <si>
    <t>直属学校</t>
  </si>
  <si>
    <t>湖塘初中</t>
  </si>
  <si>
    <t>淹城初中</t>
  </si>
  <si>
    <t>马杭初中</t>
  </si>
  <si>
    <t>特殊教育学校</t>
  </si>
  <si>
    <t>牛塘初中</t>
  </si>
  <si>
    <t>卢家巷实验学校</t>
  </si>
  <si>
    <t>直属合计</t>
  </si>
  <si>
    <t>全区合计</t>
  </si>
  <si>
    <t>礼嘉镇</t>
    <phoneticPr fontId="4" type="noConversion"/>
  </si>
  <si>
    <t>礼嘉初中</t>
    <phoneticPr fontId="4" type="noConversion"/>
  </si>
  <si>
    <t>坂上初中</t>
    <phoneticPr fontId="4" type="noConversion"/>
  </si>
  <si>
    <t>高新区</t>
    <phoneticPr fontId="4" type="noConversion"/>
  </si>
  <si>
    <t>经发区</t>
    <phoneticPr fontId="4" type="noConversion"/>
  </si>
  <si>
    <t>鸣凰中学（初中部）</t>
    <phoneticPr fontId="4" type="noConversion"/>
  </si>
  <si>
    <t>人民路初中</t>
    <phoneticPr fontId="4" type="noConversion"/>
  </si>
  <si>
    <t>前黄实验学校</t>
    <phoneticPr fontId="4" type="noConversion"/>
  </si>
  <si>
    <t>2018年春学期义务教育初中阶段家庭困难学生生活补助经费表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</si>
</sst>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>
      <alignment horizontal="center" vertical="center"/>
    </xf>
  </cellStyleXfs>
  <cellXfs count="15">
    <xf numFmtId="0" fontId="0" fillId="0" borderId="0" xfId="0">
      <alignment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2" applyNumberFormat="1" applyFont="1" applyFill="1" applyBorder="1">
      <alignment horizontal="center" vertical="center"/>
    </xf>
    <xf numFmtId="0" fontId="0" fillId="0" borderId="1" xfId="0" applyBorder="1">
      <alignment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 shrinkToFit="1"/>
    </xf>
    <xf numFmtId="0" fontId="5" fillId="0" borderId="1" xfId="1" applyFont="1" applyFill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3">
    <cellStyle name="常规" xfId="0" builtinId="0"/>
    <cellStyle name="常规 3" xfId="1"/>
    <cellStyle name="常规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sqref="A1:E1"/>
    </sheetView>
  </sheetViews>
  <sheetFormatPr defaultRowHeight="13.5" x14ac:dyDescent="0.15"/>
  <cols>
    <col min="1" max="6" width="13.875" customWidth="1"/>
  </cols>
  <sheetData>
    <row r="1" spans="1:6" ht="30" customHeight="1" x14ac:dyDescent="0.15">
      <c r="A1" s="14" t="s">
        <v>44</v>
      </c>
      <c r="B1" s="14"/>
      <c r="C1" s="14"/>
      <c r="D1" s="14"/>
      <c r="E1" s="14"/>
    </row>
    <row r="2" spans="1:6" ht="19.5" customHeight="1" x14ac:dyDescent="0.15">
      <c r="A2" s="10" t="s">
        <v>0</v>
      </c>
      <c r="B2" s="10" t="s">
        <v>1</v>
      </c>
      <c r="C2" s="1" t="s">
        <v>2</v>
      </c>
      <c r="D2" s="1" t="s">
        <v>3</v>
      </c>
      <c r="E2" s="2" t="s">
        <v>4</v>
      </c>
      <c r="F2" s="3" t="s">
        <v>5</v>
      </c>
    </row>
    <row r="3" spans="1:6" ht="17.25" customHeight="1" x14ac:dyDescent="0.15">
      <c r="A3" s="13" t="s">
        <v>6</v>
      </c>
      <c r="B3" s="10" t="s">
        <v>7</v>
      </c>
      <c r="C3" s="4">
        <v>16</v>
      </c>
      <c r="D3" s="4">
        <v>1000</v>
      </c>
      <c r="E3" s="4">
        <f>C3*1000</f>
        <v>16000</v>
      </c>
      <c r="F3" s="5"/>
    </row>
    <row r="4" spans="1:6" ht="17.25" customHeight="1" x14ac:dyDescent="0.15">
      <c r="A4" s="13"/>
      <c r="B4" s="10" t="s">
        <v>8</v>
      </c>
      <c r="C4" s="4">
        <v>19</v>
      </c>
      <c r="D4" s="4">
        <v>1000</v>
      </c>
      <c r="E4" s="4">
        <f t="shared" ref="E4:E38" si="0">C4*1000</f>
        <v>19000</v>
      </c>
      <c r="F4" s="5"/>
    </row>
    <row r="5" spans="1:6" ht="17.25" customHeight="1" x14ac:dyDescent="0.15">
      <c r="A5" s="13"/>
      <c r="B5" s="10" t="s">
        <v>9</v>
      </c>
      <c r="C5" s="4">
        <v>16</v>
      </c>
      <c r="D5" s="4">
        <v>1000</v>
      </c>
      <c r="E5" s="4">
        <f t="shared" si="0"/>
        <v>16000</v>
      </c>
      <c r="F5" s="5"/>
    </row>
    <row r="6" spans="1:6" ht="17.25" customHeight="1" x14ac:dyDescent="0.15">
      <c r="A6" s="13"/>
      <c r="B6" s="10" t="s">
        <v>10</v>
      </c>
      <c r="C6" s="6">
        <f>SUM(C3:C5)</f>
        <v>51</v>
      </c>
      <c r="D6" s="4">
        <v>1000</v>
      </c>
      <c r="E6" s="4">
        <f t="shared" si="0"/>
        <v>51000</v>
      </c>
      <c r="F6" s="5"/>
    </row>
    <row r="7" spans="1:6" ht="17.25" customHeight="1" x14ac:dyDescent="0.15">
      <c r="A7" s="13" t="s">
        <v>36</v>
      </c>
      <c r="B7" s="10" t="s">
        <v>37</v>
      </c>
      <c r="C7" s="4">
        <v>33</v>
      </c>
      <c r="D7" s="4">
        <v>1000</v>
      </c>
      <c r="E7" s="4">
        <f t="shared" si="0"/>
        <v>33000</v>
      </c>
      <c r="F7" s="5"/>
    </row>
    <row r="8" spans="1:6" ht="17.25" customHeight="1" x14ac:dyDescent="0.15">
      <c r="A8" s="13"/>
      <c r="B8" s="10" t="s">
        <v>38</v>
      </c>
      <c r="C8" s="4">
        <v>2</v>
      </c>
      <c r="D8" s="4">
        <v>1000</v>
      </c>
      <c r="E8" s="4">
        <f t="shared" si="0"/>
        <v>2000</v>
      </c>
      <c r="F8" s="5"/>
    </row>
    <row r="9" spans="1:6" ht="17.25" customHeight="1" x14ac:dyDescent="0.15">
      <c r="A9" s="13"/>
      <c r="B9" s="10" t="s">
        <v>10</v>
      </c>
      <c r="C9" s="6">
        <f>SUM(C7:C8)</f>
        <v>35</v>
      </c>
      <c r="D9" s="4">
        <v>1000</v>
      </c>
      <c r="E9" s="4">
        <f t="shared" si="0"/>
        <v>35000</v>
      </c>
      <c r="F9" s="5"/>
    </row>
    <row r="10" spans="1:6" ht="17.25" customHeight="1" x14ac:dyDescent="0.15">
      <c r="A10" s="13" t="s">
        <v>11</v>
      </c>
      <c r="B10" s="10" t="s">
        <v>12</v>
      </c>
      <c r="C10" s="4">
        <v>22</v>
      </c>
      <c r="D10" s="4">
        <v>1000</v>
      </c>
      <c r="E10" s="4">
        <f t="shared" si="0"/>
        <v>22000</v>
      </c>
      <c r="F10" s="5"/>
    </row>
    <row r="11" spans="1:6" ht="17.25" customHeight="1" x14ac:dyDescent="0.15">
      <c r="A11" s="13"/>
      <c r="B11" s="10" t="s">
        <v>13</v>
      </c>
      <c r="C11" s="4">
        <v>15</v>
      </c>
      <c r="D11" s="4">
        <v>1000</v>
      </c>
      <c r="E11" s="4">
        <f t="shared" si="0"/>
        <v>15000</v>
      </c>
      <c r="F11" s="5"/>
    </row>
    <row r="12" spans="1:6" ht="17.25" customHeight="1" x14ac:dyDescent="0.15">
      <c r="A12" s="13"/>
      <c r="B12" s="10" t="s">
        <v>14</v>
      </c>
      <c r="C12" s="4">
        <v>18</v>
      </c>
      <c r="D12" s="4">
        <v>1000</v>
      </c>
      <c r="E12" s="4">
        <f t="shared" si="0"/>
        <v>18000</v>
      </c>
      <c r="F12" s="5"/>
    </row>
    <row r="13" spans="1:6" ht="17.25" customHeight="1" x14ac:dyDescent="0.15">
      <c r="A13" s="13"/>
      <c r="B13" s="10" t="s">
        <v>10</v>
      </c>
      <c r="C13" s="6">
        <f>SUM(C10:C12)</f>
        <v>55</v>
      </c>
      <c r="D13" s="4">
        <v>1000</v>
      </c>
      <c r="E13" s="4">
        <f t="shared" si="0"/>
        <v>55000</v>
      </c>
      <c r="F13" s="5"/>
    </row>
    <row r="14" spans="1:6" ht="17.25" customHeight="1" x14ac:dyDescent="0.15">
      <c r="A14" s="13" t="s">
        <v>39</v>
      </c>
      <c r="B14" s="10" t="s">
        <v>15</v>
      </c>
      <c r="C14" s="4">
        <v>13</v>
      </c>
      <c r="D14" s="4">
        <v>1000</v>
      </c>
      <c r="E14" s="4">
        <f t="shared" si="0"/>
        <v>13000</v>
      </c>
      <c r="F14" s="5"/>
    </row>
    <row r="15" spans="1:6" ht="17.25" customHeight="1" x14ac:dyDescent="0.15">
      <c r="A15" s="13"/>
      <c r="B15" s="10" t="s">
        <v>16</v>
      </c>
      <c r="C15" s="4">
        <v>5</v>
      </c>
      <c r="D15" s="4">
        <v>1000</v>
      </c>
      <c r="E15" s="4">
        <f t="shared" si="0"/>
        <v>5000</v>
      </c>
      <c r="F15" s="5"/>
    </row>
    <row r="16" spans="1:6" ht="17.25" customHeight="1" x14ac:dyDescent="0.15">
      <c r="A16" s="13"/>
      <c r="B16" s="10" t="s">
        <v>10</v>
      </c>
      <c r="C16" s="6">
        <f>SUM(C14:C15)</f>
        <v>18</v>
      </c>
      <c r="D16" s="4">
        <v>1000</v>
      </c>
      <c r="E16" s="4">
        <f t="shared" si="0"/>
        <v>18000</v>
      </c>
      <c r="F16" s="5"/>
    </row>
    <row r="17" spans="1:6" ht="17.25" customHeight="1" x14ac:dyDescent="0.15">
      <c r="A17" s="13" t="s">
        <v>17</v>
      </c>
      <c r="B17" s="7" t="s">
        <v>18</v>
      </c>
      <c r="C17" s="4">
        <v>50</v>
      </c>
      <c r="D17" s="4">
        <v>1000</v>
      </c>
      <c r="E17" s="4">
        <f t="shared" si="0"/>
        <v>50000</v>
      </c>
      <c r="F17" s="5"/>
    </row>
    <row r="18" spans="1:6" ht="17.25" customHeight="1" x14ac:dyDescent="0.15">
      <c r="A18" s="13"/>
      <c r="B18" s="8" t="s">
        <v>10</v>
      </c>
      <c r="C18" s="6">
        <f>SUM(C17)</f>
        <v>50</v>
      </c>
      <c r="D18" s="4">
        <v>1000</v>
      </c>
      <c r="E18" s="4">
        <f t="shared" si="0"/>
        <v>50000</v>
      </c>
      <c r="F18" s="5"/>
    </row>
    <row r="19" spans="1:6" ht="17.25" customHeight="1" x14ac:dyDescent="0.15">
      <c r="A19" s="13" t="s">
        <v>40</v>
      </c>
      <c r="B19" s="10" t="s">
        <v>19</v>
      </c>
      <c r="C19" s="4">
        <v>11</v>
      </c>
      <c r="D19" s="4">
        <v>1000</v>
      </c>
      <c r="E19" s="4">
        <f t="shared" si="0"/>
        <v>11000</v>
      </c>
      <c r="F19" s="5"/>
    </row>
    <row r="20" spans="1:6" ht="17.25" customHeight="1" x14ac:dyDescent="0.15">
      <c r="A20" s="13"/>
      <c r="B20" s="10" t="s">
        <v>10</v>
      </c>
      <c r="C20" s="6">
        <f>C19</f>
        <v>11</v>
      </c>
      <c r="D20" s="4">
        <v>1000</v>
      </c>
      <c r="E20" s="4">
        <f t="shared" si="0"/>
        <v>11000</v>
      </c>
      <c r="F20" s="5"/>
    </row>
    <row r="21" spans="1:6" ht="17.25" customHeight="1" x14ac:dyDescent="0.15">
      <c r="A21" s="13" t="s">
        <v>20</v>
      </c>
      <c r="B21" s="10" t="s">
        <v>21</v>
      </c>
      <c r="C21" s="4">
        <v>12</v>
      </c>
      <c r="D21" s="4">
        <v>1000</v>
      </c>
      <c r="E21" s="4">
        <f t="shared" si="0"/>
        <v>12000</v>
      </c>
      <c r="F21" s="5"/>
    </row>
    <row r="22" spans="1:6" ht="17.25" customHeight="1" x14ac:dyDescent="0.15">
      <c r="A22" s="13"/>
      <c r="B22" s="10" t="s">
        <v>22</v>
      </c>
      <c r="C22" s="4">
        <v>16</v>
      </c>
      <c r="D22" s="4">
        <v>1000</v>
      </c>
      <c r="E22" s="4">
        <f t="shared" si="0"/>
        <v>16000</v>
      </c>
      <c r="F22" s="5"/>
    </row>
    <row r="23" spans="1:6" ht="17.25" customHeight="1" x14ac:dyDescent="0.15">
      <c r="A23" s="13"/>
      <c r="B23" s="10" t="s">
        <v>23</v>
      </c>
      <c r="C23" s="4">
        <v>18</v>
      </c>
      <c r="D23" s="4">
        <v>1000</v>
      </c>
      <c r="E23" s="4">
        <f t="shared" si="0"/>
        <v>18000</v>
      </c>
      <c r="F23" s="5"/>
    </row>
    <row r="24" spans="1:6" ht="17.25" customHeight="1" x14ac:dyDescent="0.15">
      <c r="A24" s="13"/>
      <c r="B24" s="10" t="s">
        <v>10</v>
      </c>
      <c r="C24" s="6">
        <f>SUM(C21:C23)</f>
        <v>46</v>
      </c>
      <c r="D24" s="4">
        <v>1000</v>
      </c>
      <c r="E24" s="4">
        <f t="shared" si="0"/>
        <v>46000</v>
      </c>
      <c r="F24" s="5"/>
    </row>
    <row r="25" spans="1:6" ht="17.25" customHeight="1" x14ac:dyDescent="0.15">
      <c r="A25" s="13" t="s">
        <v>24</v>
      </c>
      <c r="B25" s="10" t="s">
        <v>25</v>
      </c>
      <c r="C25" s="4">
        <v>21</v>
      </c>
      <c r="D25" s="4">
        <v>1000</v>
      </c>
      <c r="E25" s="4">
        <f t="shared" si="0"/>
        <v>21000</v>
      </c>
      <c r="F25" s="5"/>
    </row>
    <row r="26" spans="1:6" ht="17.25" customHeight="1" x14ac:dyDescent="0.15">
      <c r="A26" s="13"/>
      <c r="B26" s="10" t="s">
        <v>26</v>
      </c>
      <c r="C26" s="4">
        <v>14</v>
      </c>
      <c r="D26" s="4">
        <v>1000</v>
      </c>
      <c r="E26" s="4">
        <f t="shared" si="0"/>
        <v>14000</v>
      </c>
      <c r="F26" s="5"/>
    </row>
    <row r="27" spans="1:6" ht="17.25" customHeight="1" x14ac:dyDescent="0.15">
      <c r="A27" s="13"/>
      <c r="B27" s="8" t="s">
        <v>10</v>
      </c>
      <c r="C27" s="6">
        <f>SUM(C25:C26)</f>
        <v>35</v>
      </c>
      <c r="D27" s="4">
        <v>1000</v>
      </c>
      <c r="E27" s="4">
        <f t="shared" si="0"/>
        <v>35000</v>
      </c>
      <c r="F27" s="5"/>
    </row>
    <row r="28" spans="1:6" ht="17.25" customHeight="1" x14ac:dyDescent="0.15">
      <c r="A28" s="13" t="s">
        <v>27</v>
      </c>
      <c r="B28" s="10" t="s">
        <v>28</v>
      </c>
      <c r="C28" s="4">
        <v>24</v>
      </c>
      <c r="D28" s="4">
        <v>1000</v>
      </c>
      <c r="E28" s="4">
        <f t="shared" si="0"/>
        <v>24000</v>
      </c>
      <c r="F28" s="5"/>
    </row>
    <row r="29" spans="1:6" ht="17.25" customHeight="1" x14ac:dyDescent="0.15">
      <c r="A29" s="13"/>
      <c r="B29" s="10" t="s">
        <v>29</v>
      </c>
      <c r="C29" s="4">
        <v>11</v>
      </c>
      <c r="D29" s="4">
        <v>1000</v>
      </c>
      <c r="E29" s="4">
        <f t="shared" si="0"/>
        <v>11000</v>
      </c>
      <c r="F29" s="5"/>
    </row>
    <row r="30" spans="1:6" ht="17.25" customHeight="1" x14ac:dyDescent="0.15">
      <c r="A30" s="13"/>
      <c r="B30" s="10" t="s">
        <v>30</v>
      </c>
      <c r="C30" s="4">
        <v>19</v>
      </c>
      <c r="D30" s="4">
        <v>1000</v>
      </c>
      <c r="E30" s="4">
        <f t="shared" si="0"/>
        <v>19000</v>
      </c>
      <c r="F30" s="9"/>
    </row>
    <row r="31" spans="1:6" ht="17.25" customHeight="1" x14ac:dyDescent="0.15">
      <c r="A31" s="13"/>
      <c r="B31" s="10" t="s">
        <v>31</v>
      </c>
      <c r="C31" s="4">
        <v>48</v>
      </c>
      <c r="D31" s="4">
        <v>1000</v>
      </c>
      <c r="E31" s="4">
        <f t="shared" si="0"/>
        <v>48000</v>
      </c>
      <c r="F31" s="5"/>
    </row>
    <row r="32" spans="1:6" ht="17.25" customHeight="1" x14ac:dyDescent="0.15">
      <c r="A32" s="13"/>
      <c r="B32" s="10" t="s">
        <v>41</v>
      </c>
      <c r="C32" s="4">
        <v>71</v>
      </c>
      <c r="D32" s="4">
        <v>1000</v>
      </c>
      <c r="E32" s="4">
        <f t="shared" si="0"/>
        <v>71000</v>
      </c>
      <c r="F32" s="5"/>
    </row>
    <row r="33" spans="1:6" ht="17.25" customHeight="1" x14ac:dyDescent="0.15">
      <c r="A33" s="13"/>
      <c r="B33" s="10" t="s">
        <v>32</v>
      </c>
      <c r="C33" s="4">
        <v>15</v>
      </c>
      <c r="D33" s="4">
        <v>1000</v>
      </c>
      <c r="E33" s="4">
        <f t="shared" si="0"/>
        <v>15000</v>
      </c>
      <c r="F33" s="5"/>
    </row>
    <row r="34" spans="1:6" ht="17.25" customHeight="1" x14ac:dyDescent="0.15">
      <c r="A34" s="13"/>
      <c r="B34" s="10" t="s">
        <v>33</v>
      </c>
      <c r="C34" s="4">
        <v>15</v>
      </c>
      <c r="D34" s="4">
        <v>1000</v>
      </c>
      <c r="E34" s="4">
        <f t="shared" si="0"/>
        <v>15000</v>
      </c>
      <c r="F34" s="5"/>
    </row>
    <row r="35" spans="1:6" ht="17.25" customHeight="1" x14ac:dyDescent="0.15">
      <c r="A35" s="13"/>
      <c r="B35" s="10" t="s">
        <v>42</v>
      </c>
      <c r="C35" s="4">
        <v>6</v>
      </c>
      <c r="D35" s="4">
        <v>1000</v>
      </c>
      <c r="E35" s="4">
        <f>C35*1000</f>
        <v>6000</v>
      </c>
      <c r="F35" s="5"/>
    </row>
    <row r="36" spans="1:6" ht="17.25" customHeight="1" x14ac:dyDescent="0.15">
      <c r="A36" s="13"/>
      <c r="B36" s="10" t="s">
        <v>43</v>
      </c>
      <c r="C36" s="4">
        <v>3</v>
      </c>
      <c r="D36" s="4">
        <v>1000</v>
      </c>
      <c r="E36" s="4">
        <f>C36*1000</f>
        <v>3000</v>
      </c>
      <c r="F36" s="5"/>
    </row>
    <row r="37" spans="1:6" ht="17.25" customHeight="1" x14ac:dyDescent="0.15">
      <c r="A37" s="13"/>
      <c r="B37" s="8" t="s">
        <v>34</v>
      </c>
      <c r="C37" s="6">
        <f>SUM(C28:C36)</f>
        <v>212</v>
      </c>
      <c r="D37" s="4">
        <v>1000</v>
      </c>
      <c r="E37" s="4">
        <f t="shared" si="0"/>
        <v>212000</v>
      </c>
      <c r="F37" s="5"/>
    </row>
    <row r="38" spans="1:6" ht="17.25" customHeight="1" x14ac:dyDescent="0.15">
      <c r="A38" s="11" t="s">
        <v>35</v>
      </c>
      <c r="B38" s="12"/>
      <c r="C38" s="6">
        <f>C6+C9+C13+C16+C18+C20+C24+C27+C37</f>
        <v>513</v>
      </c>
      <c r="D38" s="4">
        <v>1000</v>
      </c>
      <c r="E38" s="4">
        <f t="shared" si="0"/>
        <v>513000</v>
      </c>
      <c r="F38" s="5"/>
    </row>
  </sheetData>
  <mergeCells count="11">
    <mergeCell ref="A17:A18"/>
    <mergeCell ref="A1:E1"/>
    <mergeCell ref="A3:A6"/>
    <mergeCell ref="A7:A9"/>
    <mergeCell ref="A10:A13"/>
    <mergeCell ref="A14:A16"/>
    <mergeCell ref="A38:B38"/>
    <mergeCell ref="A21:A24"/>
    <mergeCell ref="A25:A27"/>
    <mergeCell ref="A28:A37"/>
    <mergeCell ref="A19:A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初中助学金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2018-06-08T07:00:58Z</dcterms:modified>
</cp:coreProperties>
</file>