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经开区助学金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3" i="1" l="1"/>
  <c r="C17" i="1"/>
  <c r="E15" i="1"/>
  <c r="E17" i="1" l="1"/>
  <c r="C22" i="1"/>
  <c r="E22" i="1" s="1"/>
  <c r="E21" i="1"/>
  <c r="E20" i="1"/>
  <c r="E19" i="1"/>
  <c r="E18" i="1"/>
  <c r="E16" i="1"/>
  <c r="E14" i="1"/>
  <c r="C13" i="1"/>
  <c r="E13" i="1" s="1"/>
  <c r="E12" i="1"/>
  <c r="E11" i="1"/>
  <c r="E10" i="1"/>
  <c r="E9" i="1"/>
  <c r="C8" i="1"/>
  <c r="E23" i="1" s="1"/>
  <c r="E7" i="1"/>
  <c r="E6" i="1"/>
  <c r="E5" i="1"/>
  <c r="E4" i="1"/>
  <c r="E8" i="1" l="1"/>
</calcChain>
</file>

<file path=xl/sharedStrings.xml><?xml version="1.0" encoding="utf-8"?>
<sst xmlns="http://schemas.openxmlformats.org/spreadsheetml/2006/main" count="30" uniqueCount="27">
  <si>
    <t>乡镇</t>
  </si>
  <si>
    <t>学    校</t>
  </si>
  <si>
    <t>补助人数</t>
  </si>
  <si>
    <t>标准(元/生.学期)</t>
  </si>
  <si>
    <t>金额(元)</t>
  </si>
  <si>
    <t>横林镇</t>
  </si>
  <si>
    <t>横林实验小学</t>
  </si>
  <si>
    <t>崔桥小学</t>
  </si>
  <si>
    <t>林南小学</t>
  </si>
  <si>
    <t>合计</t>
  </si>
  <si>
    <t>遥观镇</t>
  </si>
  <si>
    <t>遥观中心小学</t>
  </si>
  <si>
    <t>南塘桥小学</t>
  </si>
  <si>
    <t>宋剑湖小学</t>
  </si>
  <si>
    <t>剑湖实验学校</t>
  </si>
  <si>
    <t>横山桥镇</t>
  </si>
  <si>
    <t>横山桥中心小学</t>
  </si>
  <si>
    <t>新安小学</t>
  </si>
  <si>
    <t>原戚区</t>
  </si>
  <si>
    <t>戚墅堰实验小学</t>
  </si>
  <si>
    <t>戚墅堰东方小学</t>
  </si>
  <si>
    <t>潞城小学</t>
  </si>
  <si>
    <t>经开区合计</t>
  </si>
  <si>
    <t>横林中心小学</t>
    <phoneticPr fontId="3" type="noConversion"/>
  </si>
  <si>
    <t>丁堰小学</t>
    <phoneticPr fontId="3" type="noConversion"/>
  </si>
  <si>
    <t>经开区2018年春学期义务教育小学阶段家庭困难学生生活补助经费表</t>
    <phoneticPr fontId="3" type="noConversion"/>
  </si>
  <si>
    <t>芙蓉小学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</si>
</sst>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>
      <alignment horizontal="center" vertical="center"/>
    </xf>
  </cellStyleXfs>
  <cellXfs count="22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2" applyNumberFormat="1" applyFont="1" applyFill="1" applyBorder="1">
      <alignment horizontal="center" vertical="center"/>
    </xf>
    <xf numFmtId="176" fontId="6" fillId="0" borderId="1" xfId="1" applyNumberFormat="1" applyFont="1" applyFill="1" applyBorder="1" applyAlignment="1">
      <alignment horizontal="center" vertical="center" wrapText="1"/>
    </xf>
    <xf numFmtId="176" fontId="7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 wrapText="1"/>
    </xf>
    <xf numFmtId="176" fontId="8" fillId="0" borderId="1" xfId="1" applyNumberFormat="1" applyFont="1" applyFill="1" applyBorder="1" applyAlignment="1">
      <alignment horizontal="center" vertical="center" wrapText="1"/>
    </xf>
    <xf numFmtId="0" fontId="8" fillId="0" borderId="1" xfId="2" applyNumberFormat="1" applyFont="1" applyFill="1" applyBorder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sqref="A1:E1"/>
    </sheetView>
  </sheetViews>
  <sheetFormatPr defaultColWidth="17.375" defaultRowHeight="48" customHeight="1" x14ac:dyDescent="0.15"/>
  <cols>
    <col min="1" max="5" width="17.5" style="1" customWidth="1"/>
    <col min="6" max="16384" width="17.375" style="1"/>
  </cols>
  <sheetData>
    <row r="1" spans="1:5" ht="48" customHeight="1" x14ac:dyDescent="0.15">
      <c r="A1" s="17" t="s">
        <v>25</v>
      </c>
      <c r="B1" s="17"/>
      <c r="C1" s="17"/>
      <c r="D1" s="17"/>
      <c r="E1" s="17"/>
    </row>
    <row r="2" spans="1:5" ht="11.25" customHeight="1" x14ac:dyDescent="0.15">
      <c r="A2" s="2"/>
      <c r="B2" s="2"/>
      <c r="C2" s="3"/>
      <c r="D2" s="3"/>
      <c r="E2" s="3"/>
    </row>
    <row r="3" spans="1:5" s="15" customFormat="1" ht="31.5" customHeight="1" x14ac:dyDescent="0.15">
      <c r="A3" s="12" t="s">
        <v>0</v>
      </c>
      <c r="B3" s="12" t="s">
        <v>1</v>
      </c>
      <c r="C3" s="13" t="s">
        <v>2</v>
      </c>
      <c r="D3" s="13" t="s">
        <v>3</v>
      </c>
      <c r="E3" s="14" t="s">
        <v>4</v>
      </c>
    </row>
    <row r="4" spans="1:5" ht="30.75" customHeight="1" x14ac:dyDescent="0.15">
      <c r="A4" s="18" t="s">
        <v>5</v>
      </c>
      <c r="B4" s="4" t="s">
        <v>6</v>
      </c>
      <c r="C4" s="5">
        <v>10</v>
      </c>
      <c r="D4" s="5">
        <v>750</v>
      </c>
      <c r="E4" s="5">
        <f>C4*750</f>
        <v>7500</v>
      </c>
    </row>
    <row r="5" spans="1:5" ht="30.75" customHeight="1" x14ac:dyDescent="0.15">
      <c r="A5" s="18"/>
      <c r="B5" s="4" t="s">
        <v>23</v>
      </c>
      <c r="C5" s="5">
        <v>43</v>
      </c>
      <c r="D5" s="5">
        <v>750</v>
      </c>
      <c r="E5" s="5">
        <f t="shared" ref="E5:E23" si="0">C5*750</f>
        <v>32250</v>
      </c>
    </row>
    <row r="6" spans="1:5" ht="30.75" customHeight="1" x14ac:dyDescent="0.15">
      <c r="A6" s="18"/>
      <c r="B6" s="4" t="s">
        <v>7</v>
      </c>
      <c r="C6" s="5">
        <v>3</v>
      </c>
      <c r="D6" s="5">
        <v>750</v>
      </c>
      <c r="E6" s="5">
        <f t="shared" si="0"/>
        <v>2250</v>
      </c>
    </row>
    <row r="7" spans="1:5" ht="30.75" customHeight="1" x14ac:dyDescent="0.15">
      <c r="A7" s="18"/>
      <c r="B7" s="4" t="s">
        <v>8</v>
      </c>
      <c r="C7" s="5">
        <v>5</v>
      </c>
      <c r="D7" s="5">
        <v>750</v>
      </c>
      <c r="E7" s="5">
        <f t="shared" si="0"/>
        <v>3750</v>
      </c>
    </row>
    <row r="8" spans="1:5" ht="30.75" customHeight="1" x14ac:dyDescent="0.15">
      <c r="A8" s="18"/>
      <c r="B8" s="6" t="s">
        <v>9</v>
      </c>
      <c r="C8" s="7">
        <f>C4+C5+C6+C7</f>
        <v>61</v>
      </c>
      <c r="D8" s="7">
        <v>750</v>
      </c>
      <c r="E8" s="5">
        <f t="shared" si="0"/>
        <v>45750</v>
      </c>
    </row>
    <row r="9" spans="1:5" ht="30.75" customHeight="1" x14ac:dyDescent="0.15">
      <c r="A9" s="18" t="s">
        <v>10</v>
      </c>
      <c r="B9" s="4" t="s">
        <v>11</v>
      </c>
      <c r="C9" s="5">
        <v>9</v>
      </c>
      <c r="D9" s="5">
        <v>750</v>
      </c>
      <c r="E9" s="5">
        <f t="shared" si="0"/>
        <v>6750</v>
      </c>
    </row>
    <row r="10" spans="1:5" ht="30.75" customHeight="1" x14ac:dyDescent="0.15">
      <c r="A10" s="18"/>
      <c r="B10" s="4" t="s">
        <v>12</v>
      </c>
      <c r="C10" s="5">
        <v>6</v>
      </c>
      <c r="D10" s="5">
        <v>750</v>
      </c>
      <c r="E10" s="5">
        <f t="shared" si="0"/>
        <v>4500</v>
      </c>
    </row>
    <row r="11" spans="1:5" ht="30.75" customHeight="1" x14ac:dyDescent="0.15">
      <c r="A11" s="18"/>
      <c r="B11" s="8" t="s">
        <v>13</v>
      </c>
      <c r="C11" s="5">
        <v>13</v>
      </c>
      <c r="D11" s="5">
        <v>750</v>
      </c>
      <c r="E11" s="5">
        <f t="shared" si="0"/>
        <v>9750</v>
      </c>
    </row>
    <row r="12" spans="1:5" ht="30.75" customHeight="1" x14ac:dyDescent="0.15">
      <c r="A12" s="18"/>
      <c r="B12" s="6" t="s">
        <v>14</v>
      </c>
      <c r="C12" s="5">
        <v>6</v>
      </c>
      <c r="D12" s="5">
        <v>750</v>
      </c>
      <c r="E12" s="5">
        <f t="shared" si="0"/>
        <v>4500</v>
      </c>
    </row>
    <row r="13" spans="1:5" ht="30.75" customHeight="1" x14ac:dyDescent="0.15">
      <c r="A13" s="18"/>
      <c r="B13" s="4" t="s">
        <v>9</v>
      </c>
      <c r="C13" s="7">
        <f>C9+C10+C11+C12</f>
        <v>34</v>
      </c>
      <c r="D13" s="7">
        <v>750</v>
      </c>
      <c r="E13" s="5">
        <f t="shared" si="0"/>
        <v>25500</v>
      </c>
    </row>
    <row r="14" spans="1:5" ht="30.75" customHeight="1" x14ac:dyDescent="0.15">
      <c r="A14" s="18" t="s">
        <v>15</v>
      </c>
      <c r="B14" s="4" t="s">
        <v>16</v>
      </c>
      <c r="C14" s="5">
        <v>26</v>
      </c>
      <c r="D14" s="5">
        <v>750</v>
      </c>
      <c r="E14" s="5">
        <f t="shared" si="0"/>
        <v>19500</v>
      </c>
    </row>
    <row r="15" spans="1:5" ht="30.75" customHeight="1" x14ac:dyDescent="0.15">
      <c r="A15" s="18"/>
      <c r="B15" s="16" t="s">
        <v>26</v>
      </c>
      <c r="C15" s="5">
        <v>30</v>
      </c>
      <c r="D15" s="5">
        <v>750</v>
      </c>
      <c r="E15" s="5">
        <f t="shared" si="0"/>
        <v>22500</v>
      </c>
    </row>
    <row r="16" spans="1:5" ht="30.75" customHeight="1" x14ac:dyDescent="0.15">
      <c r="A16" s="18"/>
      <c r="B16" s="4" t="s">
        <v>17</v>
      </c>
      <c r="C16" s="5">
        <v>9</v>
      </c>
      <c r="D16" s="5">
        <v>750</v>
      </c>
      <c r="E16" s="5">
        <f t="shared" si="0"/>
        <v>6750</v>
      </c>
    </row>
    <row r="17" spans="1:5" ht="30.75" customHeight="1" x14ac:dyDescent="0.15">
      <c r="A17" s="18"/>
      <c r="B17" s="6" t="s">
        <v>9</v>
      </c>
      <c r="C17" s="7">
        <f>C14+C15+C16</f>
        <v>65</v>
      </c>
      <c r="D17" s="7">
        <v>750</v>
      </c>
      <c r="E17" s="5">
        <f t="shared" si="0"/>
        <v>48750</v>
      </c>
    </row>
    <row r="18" spans="1:5" ht="30.75" customHeight="1" x14ac:dyDescent="0.15">
      <c r="A18" s="19" t="s">
        <v>18</v>
      </c>
      <c r="B18" s="6" t="s">
        <v>19</v>
      </c>
      <c r="C18" s="7">
        <v>19</v>
      </c>
      <c r="D18" s="7">
        <v>750</v>
      </c>
      <c r="E18" s="5">
        <f t="shared" si="0"/>
        <v>14250</v>
      </c>
    </row>
    <row r="19" spans="1:5" ht="30.75" customHeight="1" x14ac:dyDescent="0.15">
      <c r="A19" s="20"/>
      <c r="B19" s="6" t="s">
        <v>20</v>
      </c>
      <c r="C19" s="7">
        <v>28</v>
      </c>
      <c r="D19" s="7">
        <v>750</v>
      </c>
      <c r="E19" s="5">
        <f t="shared" si="0"/>
        <v>21000</v>
      </c>
    </row>
    <row r="20" spans="1:5" ht="30.75" customHeight="1" x14ac:dyDescent="0.15">
      <c r="A20" s="20"/>
      <c r="B20" s="6" t="s">
        <v>24</v>
      </c>
      <c r="C20" s="7">
        <v>49</v>
      </c>
      <c r="D20" s="7">
        <v>750</v>
      </c>
      <c r="E20" s="5">
        <f t="shared" si="0"/>
        <v>36750</v>
      </c>
    </row>
    <row r="21" spans="1:5" ht="30.75" customHeight="1" x14ac:dyDescent="0.15">
      <c r="A21" s="20"/>
      <c r="B21" s="6" t="s">
        <v>21</v>
      </c>
      <c r="C21" s="7">
        <v>17</v>
      </c>
      <c r="D21" s="7">
        <v>750</v>
      </c>
      <c r="E21" s="5">
        <f t="shared" si="0"/>
        <v>12750</v>
      </c>
    </row>
    <row r="22" spans="1:5" ht="48" customHeight="1" x14ac:dyDescent="0.15">
      <c r="A22" s="21"/>
      <c r="B22" s="6" t="s">
        <v>9</v>
      </c>
      <c r="C22" s="7">
        <f>SUM(C18:C21)</f>
        <v>113</v>
      </c>
      <c r="D22" s="7">
        <v>750</v>
      </c>
      <c r="E22" s="5">
        <f t="shared" si="0"/>
        <v>84750</v>
      </c>
    </row>
    <row r="23" spans="1:5" ht="48" customHeight="1" x14ac:dyDescent="0.15">
      <c r="A23" s="4"/>
      <c r="B23" s="9" t="s">
        <v>22</v>
      </c>
      <c r="C23" s="10">
        <f>C8+C13+C17+C22</f>
        <v>273</v>
      </c>
      <c r="D23" s="10">
        <v>750</v>
      </c>
      <c r="E23" s="11">
        <f t="shared" si="0"/>
        <v>204750</v>
      </c>
    </row>
  </sheetData>
  <mergeCells count="5">
    <mergeCell ref="A1:E1"/>
    <mergeCell ref="A4:A8"/>
    <mergeCell ref="A9:A13"/>
    <mergeCell ref="A14:A17"/>
    <mergeCell ref="A18:A22"/>
  </mergeCells>
  <phoneticPr fontId="1" type="noConversion"/>
  <pageMargins left="0.7" right="0.7" top="0.23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经开区助学金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2018-06-08T07:00:30Z</dcterms:modified>
</cp:coreProperties>
</file>