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经开区学前助学金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1" i="1" l="1"/>
  <c r="C21" i="1"/>
  <c r="F19" i="1"/>
  <c r="F20" i="1" s="1"/>
  <c r="F17" i="1"/>
  <c r="F15" i="1"/>
  <c r="F16" i="1"/>
  <c r="F14" i="1"/>
  <c r="F7" i="1"/>
  <c r="F8" i="1"/>
  <c r="F9" i="1"/>
  <c r="F10" i="1"/>
  <c r="F11" i="1"/>
  <c r="F6" i="1"/>
  <c r="C20" i="1" l="1"/>
  <c r="C11" i="1"/>
  <c r="E7" i="1"/>
  <c r="E9" i="1"/>
  <c r="E11" i="1"/>
  <c r="E20" i="1"/>
  <c r="E21" i="1" s="1"/>
  <c r="F21" i="1" s="1"/>
</calcChain>
</file>

<file path=xl/sharedStrings.xml><?xml version="1.0" encoding="utf-8"?>
<sst xmlns="http://schemas.openxmlformats.org/spreadsheetml/2006/main" count="26" uniqueCount="23">
  <si>
    <t>乡镇</t>
    <phoneticPr fontId="2" type="noConversion"/>
  </si>
  <si>
    <t xml:space="preserve">  幼儿园名称</t>
    <phoneticPr fontId="2" type="noConversion"/>
  </si>
  <si>
    <t>人数</t>
    <phoneticPr fontId="2" type="noConversion"/>
  </si>
  <si>
    <t>金额（元）</t>
    <phoneticPr fontId="2" type="noConversion"/>
  </si>
  <si>
    <t>遥观镇</t>
    <phoneticPr fontId="2" type="noConversion"/>
  </si>
  <si>
    <t>宋剑湖幼儿园</t>
    <phoneticPr fontId="2" type="noConversion"/>
  </si>
  <si>
    <t>原戚区</t>
    <phoneticPr fontId="2" type="noConversion"/>
  </si>
  <si>
    <t>经济开发区幼儿园</t>
    <phoneticPr fontId="2" type="noConversion"/>
  </si>
  <si>
    <t>潞城幼儿园</t>
    <phoneticPr fontId="2" type="noConversion"/>
  </si>
  <si>
    <t>合计</t>
    <phoneticPr fontId="2" type="noConversion"/>
  </si>
  <si>
    <t>芙蓉幼儿园</t>
    <phoneticPr fontId="1" type="noConversion"/>
  </si>
  <si>
    <t>合计</t>
    <phoneticPr fontId="1" type="noConversion"/>
  </si>
  <si>
    <t>丁堰幼儿园</t>
    <phoneticPr fontId="1" type="noConversion"/>
  </si>
  <si>
    <t>经开区小太阳幼儿园</t>
    <phoneticPr fontId="1" type="noConversion"/>
  </si>
  <si>
    <t>经开区东城幼儿园</t>
    <phoneticPr fontId="1" type="noConversion"/>
  </si>
  <si>
    <t>经开区青洋幼儿园</t>
    <phoneticPr fontId="1" type="noConversion"/>
  </si>
  <si>
    <t>横林镇</t>
    <phoneticPr fontId="1" type="noConversion"/>
  </si>
  <si>
    <t>横林欧里幼儿园</t>
    <phoneticPr fontId="1" type="noConversion"/>
  </si>
  <si>
    <t>小计</t>
    <phoneticPr fontId="1" type="noConversion"/>
  </si>
  <si>
    <t>横山桥镇</t>
    <phoneticPr fontId="1" type="noConversion"/>
  </si>
  <si>
    <r>
      <t>小班</t>
    </r>
    <r>
      <rPr>
        <b/>
        <sz val="8"/>
        <rFont val="宋体"/>
        <family val="3"/>
        <charset val="134"/>
      </rPr>
      <t>/2100元/人</t>
    </r>
    <phoneticPr fontId="1" type="noConversion"/>
  </si>
  <si>
    <r>
      <t>中班大班</t>
    </r>
    <r>
      <rPr>
        <b/>
        <sz val="8"/>
        <color theme="1"/>
        <rFont val="宋体"/>
        <family val="3"/>
        <charset val="134"/>
        <scheme val="minor"/>
      </rPr>
      <t>/1650元/人</t>
    </r>
    <phoneticPr fontId="1" type="noConversion"/>
  </si>
  <si>
    <t xml:space="preserve"> 经开区2018年春学期学前教育政府资助经费表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</si>
</sst>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sqref="A1:F1"/>
    </sheetView>
  </sheetViews>
  <sheetFormatPr defaultRowHeight="13.5"/>
  <cols>
    <col min="1" max="1" width="15.25" customWidth="1"/>
    <col min="2" max="2" width="15.875" customWidth="1"/>
    <col min="3" max="4" width="12.25" customWidth="1"/>
    <col min="5" max="5" width="14" customWidth="1"/>
    <col min="6" max="6" width="16.5" customWidth="1"/>
  </cols>
  <sheetData>
    <row r="1" spans="1:6" s="11" customFormat="1" ht="53.25" customHeight="1" thickBot="1">
      <c r="A1" s="15" t="s">
        <v>22</v>
      </c>
      <c r="B1" s="15"/>
      <c r="C1" s="15"/>
      <c r="D1" s="15"/>
      <c r="E1" s="15"/>
      <c r="F1" s="15"/>
    </row>
    <row r="2" spans="1:6" s="12" customFormat="1" ht="13.5" customHeight="1">
      <c r="A2" s="32" t="s">
        <v>0</v>
      </c>
      <c r="B2" s="34" t="s">
        <v>1</v>
      </c>
      <c r="C2" s="31" t="s">
        <v>2</v>
      </c>
      <c r="D2" s="36"/>
      <c r="E2" s="39"/>
      <c r="F2" s="26" t="s">
        <v>3</v>
      </c>
    </row>
    <row r="3" spans="1:6" s="12" customFormat="1">
      <c r="A3" s="33"/>
      <c r="B3" s="35"/>
      <c r="C3" s="40"/>
      <c r="D3" s="41"/>
      <c r="E3" s="42"/>
      <c r="F3" s="27"/>
    </row>
    <row r="4" spans="1:6" s="12" customFormat="1" ht="19.5" customHeight="1">
      <c r="A4" s="33"/>
      <c r="B4" s="35"/>
      <c r="C4" s="43"/>
      <c r="D4" s="44"/>
      <c r="E4" s="45"/>
      <c r="F4" s="27"/>
    </row>
    <row r="5" spans="1:6" s="12" customFormat="1" ht="29.25" customHeight="1">
      <c r="A5" s="46"/>
      <c r="B5" s="47"/>
      <c r="C5" s="48" t="s">
        <v>18</v>
      </c>
      <c r="D5" s="37" t="s">
        <v>20</v>
      </c>
      <c r="E5" s="38" t="s">
        <v>21</v>
      </c>
      <c r="F5" s="49"/>
    </row>
    <row r="6" spans="1:6" ht="29.25" customHeight="1">
      <c r="A6" s="18" t="s">
        <v>4</v>
      </c>
      <c r="B6" s="1" t="s">
        <v>5</v>
      </c>
      <c r="C6" s="1">
        <v>3</v>
      </c>
      <c r="D6" s="1"/>
      <c r="E6" s="2">
        <v>3</v>
      </c>
      <c r="F6" s="3">
        <f>D6*2100+E6*1650</f>
        <v>4950</v>
      </c>
    </row>
    <row r="7" spans="1:6" ht="29.25" customHeight="1">
      <c r="A7" s="19"/>
      <c r="B7" s="5" t="s">
        <v>11</v>
      </c>
      <c r="C7" s="5">
        <v>3</v>
      </c>
      <c r="D7" s="5"/>
      <c r="E7" s="2">
        <f>SUM(E6)</f>
        <v>3</v>
      </c>
      <c r="F7" s="3">
        <f t="shared" ref="F7:F11" si="0">D7*2100+E7*1650</f>
        <v>4950</v>
      </c>
    </row>
    <row r="8" spans="1:6" ht="29.25" customHeight="1">
      <c r="A8" s="29" t="s">
        <v>16</v>
      </c>
      <c r="B8" s="5" t="s">
        <v>17</v>
      </c>
      <c r="C8" s="5">
        <v>1</v>
      </c>
      <c r="D8" s="5"/>
      <c r="E8" s="2">
        <v>1</v>
      </c>
      <c r="F8" s="3">
        <f t="shared" si="0"/>
        <v>1650</v>
      </c>
    </row>
    <row r="9" spans="1:6" ht="29.25" customHeight="1">
      <c r="A9" s="30"/>
      <c r="B9" s="13" t="s">
        <v>11</v>
      </c>
      <c r="C9" s="9">
        <v>1</v>
      </c>
      <c r="D9" s="13"/>
      <c r="E9" s="2">
        <f>SUM(E8:E8)</f>
        <v>1</v>
      </c>
      <c r="F9" s="3">
        <f t="shared" si="0"/>
        <v>1650</v>
      </c>
    </row>
    <row r="10" spans="1:6" ht="29.25" customHeight="1">
      <c r="A10" s="20" t="s">
        <v>19</v>
      </c>
      <c r="B10" s="5" t="s">
        <v>10</v>
      </c>
      <c r="C10" s="5">
        <v>2</v>
      </c>
      <c r="D10" s="5"/>
      <c r="E10" s="2">
        <v>2</v>
      </c>
      <c r="F10" s="3">
        <f t="shared" si="0"/>
        <v>3300</v>
      </c>
    </row>
    <row r="11" spans="1:6" ht="29.25" customHeight="1">
      <c r="A11" s="19"/>
      <c r="B11" s="5" t="s">
        <v>11</v>
      </c>
      <c r="C11" s="5">
        <f>SUM(C10:C10)</f>
        <v>2</v>
      </c>
      <c r="D11" s="5"/>
      <c r="E11" s="2">
        <f>SUM(E10:E10)</f>
        <v>2</v>
      </c>
      <c r="F11" s="3">
        <f t="shared" si="0"/>
        <v>3300</v>
      </c>
    </row>
    <row r="12" spans="1:6" ht="29.25" customHeight="1">
      <c r="A12" s="18" t="s">
        <v>6</v>
      </c>
      <c r="B12" s="21" t="s">
        <v>7</v>
      </c>
      <c r="C12" s="21">
        <v>4</v>
      </c>
      <c r="D12" s="21">
        <v>2</v>
      </c>
      <c r="E12" s="21">
        <v>2</v>
      </c>
      <c r="F12" s="50">
        <v>3300</v>
      </c>
    </row>
    <row r="13" spans="1:6" ht="29.25" customHeight="1">
      <c r="A13" s="20"/>
      <c r="B13" s="22"/>
      <c r="C13" s="25"/>
      <c r="D13" s="25"/>
      <c r="E13" s="25"/>
      <c r="F13" s="28"/>
    </row>
    <row r="14" spans="1:6" ht="29.25" customHeight="1">
      <c r="A14" s="20"/>
      <c r="B14" s="9" t="s">
        <v>13</v>
      </c>
      <c r="C14" s="9">
        <v>1</v>
      </c>
      <c r="D14" s="13"/>
      <c r="E14" s="2">
        <v>1</v>
      </c>
      <c r="F14" s="3">
        <f t="shared" ref="F14:F21" si="1">D14*2100+E14*1650</f>
        <v>1650</v>
      </c>
    </row>
    <row r="15" spans="1:6" ht="29.25" customHeight="1">
      <c r="A15" s="20"/>
      <c r="B15" s="1" t="s">
        <v>8</v>
      </c>
      <c r="C15" s="1">
        <v>2</v>
      </c>
      <c r="D15" s="1"/>
      <c r="E15" s="2">
        <v>2</v>
      </c>
      <c r="F15" s="3">
        <f t="shared" si="1"/>
        <v>3300</v>
      </c>
    </row>
    <row r="16" spans="1:6" ht="29.25" customHeight="1">
      <c r="A16" s="20"/>
      <c r="B16" s="8" t="s">
        <v>12</v>
      </c>
      <c r="C16" s="8">
        <v>5</v>
      </c>
      <c r="D16" s="14"/>
      <c r="E16" s="6">
        <v>5</v>
      </c>
      <c r="F16" s="3">
        <f t="shared" si="1"/>
        <v>8250</v>
      </c>
    </row>
    <row r="17" spans="1:6" ht="29.25" customHeight="1">
      <c r="A17" s="20"/>
      <c r="B17" s="23" t="s">
        <v>14</v>
      </c>
      <c r="C17" s="23">
        <v>2</v>
      </c>
      <c r="D17" s="23">
        <v>1</v>
      </c>
      <c r="E17" s="23">
        <v>1</v>
      </c>
      <c r="F17" s="50">
        <f t="shared" si="1"/>
        <v>3750</v>
      </c>
    </row>
    <row r="18" spans="1:6" ht="29.25" customHeight="1">
      <c r="A18" s="20"/>
      <c r="B18" s="24"/>
      <c r="C18" s="25"/>
      <c r="D18" s="25"/>
      <c r="E18" s="25"/>
      <c r="F18" s="28"/>
    </row>
    <row r="19" spans="1:6" ht="29.25" customHeight="1">
      <c r="A19" s="20"/>
      <c r="B19" s="10" t="s">
        <v>15</v>
      </c>
      <c r="C19" s="10">
        <v>1</v>
      </c>
      <c r="D19" s="10">
        <v>1</v>
      </c>
      <c r="E19" s="6"/>
      <c r="F19" s="3">
        <f t="shared" si="1"/>
        <v>2100</v>
      </c>
    </row>
    <row r="20" spans="1:6" ht="29.25" customHeight="1">
      <c r="A20" s="19"/>
      <c r="B20" s="8" t="s">
        <v>11</v>
      </c>
      <c r="C20" s="8">
        <f>SUM(C12:C19)</f>
        <v>15</v>
      </c>
      <c r="D20" s="14">
        <v>4</v>
      </c>
      <c r="E20" s="6">
        <f>SUM(E12:E19)</f>
        <v>11</v>
      </c>
      <c r="F20" s="7">
        <f>SUM(F12:F19)</f>
        <v>22350</v>
      </c>
    </row>
    <row r="21" spans="1:6" ht="29.25" customHeight="1" thickBot="1">
      <c r="A21" s="16" t="s">
        <v>9</v>
      </c>
      <c r="B21" s="17"/>
      <c r="C21" s="4">
        <f>C7+C9+C11+C20</f>
        <v>21</v>
      </c>
      <c r="D21" s="4">
        <f>D7+D9+D11+D20</f>
        <v>4</v>
      </c>
      <c r="E21" s="4">
        <f t="shared" ref="D21:F21" si="2">E7+E9+E11+E20</f>
        <v>17</v>
      </c>
      <c r="F21" s="3">
        <f t="shared" si="1"/>
        <v>36450</v>
      </c>
    </row>
  </sheetData>
  <mergeCells count="20">
    <mergeCell ref="E12:E13"/>
    <mergeCell ref="D17:D18"/>
    <mergeCell ref="E17:E18"/>
    <mergeCell ref="F12:F13"/>
    <mergeCell ref="F17:F18"/>
    <mergeCell ref="A1:F1"/>
    <mergeCell ref="A21:B21"/>
    <mergeCell ref="A6:A7"/>
    <mergeCell ref="A10:A11"/>
    <mergeCell ref="B12:B13"/>
    <mergeCell ref="A12:A20"/>
    <mergeCell ref="B17:B18"/>
    <mergeCell ref="C12:C13"/>
    <mergeCell ref="C17:C18"/>
    <mergeCell ref="F2:F5"/>
    <mergeCell ref="A8:A9"/>
    <mergeCell ref="C2:E4"/>
    <mergeCell ref="A2:A5"/>
    <mergeCell ref="B2:B5"/>
    <mergeCell ref="D12:D13"/>
  </mergeCells>
  <phoneticPr fontId="1" type="noConversion"/>
  <pageMargins left="0.7" right="0.7" top="0.52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经开区学前助学金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2018-06-08T03:45:51Z</dcterms:modified>
</cp:coreProperties>
</file>