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50" windowWidth="19200" windowHeight="11580"/>
  </bookViews>
  <sheets>
    <sheet name="学前助学金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6" i="1" l="1"/>
  <c r="F17" i="1"/>
  <c r="F18" i="1"/>
  <c r="F19" i="1"/>
  <c r="F20" i="1"/>
  <c r="F21" i="1"/>
  <c r="F22" i="1"/>
  <c r="F23" i="1"/>
  <c r="F25" i="1"/>
  <c r="F12" i="1"/>
  <c r="F13" i="1"/>
  <c r="F14" i="1"/>
  <c r="F26" i="1"/>
  <c r="F28" i="1"/>
  <c r="F29" i="1"/>
  <c r="F30" i="1"/>
  <c r="F31" i="1"/>
  <c r="F33" i="1"/>
  <c r="F34" i="1"/>
  <c r="F35" i="1"/>
  <c r="F36" i="1"/>
  <c r="F37" i="1"/>
  <c r="F39" i="1"/>
  <c r="F40" i="1"/>
  <c r="F41" i="1"/>
  <c r="F43" i="1"/>
  <c r="F44" i="1"/>
  <c r="F46" i="1"/>
  <c r="F8" i="1"/>
  <c r="F6" i="1"/>
  <c r="F4" i="1"/>
  <c r="F10" i="1"/>
  <c r="E46" i="1" l="1"/>
  <c r="D46" i="1"/>
  <c r="D47" i="1" l="1"/>
  <c r="C46" i="1"/>
  <c r="C18" i="1"/>
  <c r="E18" i="1"/>
  <c r="E25" i="1" l="1"/>
  <c r="C25" i="1"/>
  <c r="C36" i="1" l="1"/>
  <c r="C30" i="1"/>
  <c r="C21" i="1"/>
  <c r="C16" i="1"/>
  <c r="C11" i="1"/>
  <c r="E40" i="1"/>
  <c r="E36" i="1"/>
  <c r="E30" i="1"/>
  <c r="E16" i="1"/>
  <c r="E11" i="1"/>
  <c r="E21" i="1"/>
  <c r="E47" i="1" l="1"/>
  <c r="F11" i="1"/>
  <c r="F47" i="1" s="1"/>
  <c r="C47" i="1"/>
</calcChain>
</file>

<file path=xl/sharedStrings.xml><?xml version="1.0" encoding="utf-8"?>
<sst xmlns="http://schemas.openxmlformats.org/spreadsheetml/2006/main" count="50" uniqueCount="44">
  <si>
    <t>乡镇</t>
    <phoneticPr fontId="2" type="noConversion"/>
  </si>
  <si>
    <t xml:space="preserve">  幼儿园名称</t>
    <phoneticPr fontId="2" type="noConversion"/>
  </si>
  <si>
    <t>人数</t>
    <phoneticPr fontId="2" type="noConversion"/>
  </si>
  <si>
    <t>金额（元）</t>
    <phoneticPr fontId="2" type="noConversion"/>
  </si>
  <si>
    <t>潘家幼儿园</t>
    <phoneticPr fontId="2" type="noConversion"/>
  </si>
  <si>
    <t>前黄镇</t>
    <phoneticPr fontId="2" type="noConversion"/>
  </si>
  <si>
    <t>运村幼儿园</t>
    <phoneticPr fontId="2" type="noConversion"/>
  </si>
  <si>
    <t>马杭城东幼儿园</t>
    <phoneticPr fontId="2" type="noConversion"/>
  </si>
  <si>
    <t>直 属</t>
    <phoneticPr fontId="2" type="noConversion"/>
  </si>
  <si>
    <t>特殊教育学校</t>
    <phoneticPr fontId="2" type="noConversion"/>
  </si>
  <si>
    <t>牛塘镇</t>
    <phoneticPr fontId="2" type="noConversion"/>
  </si>
  <si>
    <t>卢家巷幼儿园</t>
    <phoneticPr fontId="2" type="noConversion"/>
  </si>
  <si>
    <t>经发区</t>
    <phoneticPr fontId="2" type="noConversion"/>
  </si>
  <si>
    <t>嘉泽镇</t>
    <phoneticPr fontId="2" type="noConversion"/>
  </si>
  <si>
    <t>厚余幼儿园</t>
    <phoneticPr fontId="2" type="noConversion"/>
  </si>
  <si>
    <t>嘉泽中心幼儿园</t>
    <phoneticPr fontId="2" type="noConversion"/>
  </si>
  <si>
    <t>湟里镇</t>
    <phoneticPr fontId="2" type="noConversion"/>
  </si>
  <si>
    <t>东安幼儿园</t>
    <phoneticPr fontId="2" type="noConversion"/>
  </si>
  <si>
    <t>合   计</t>
    <phoneticPr fontId="2" type="noConversion"/>
  </si>
  <si>
    <t>雪堰幼儿园</t>
    <phoneticPr fontId="1" type="noConversion"/>
  </si>
  <si>
    <t>南宅幼儿园</t>
    <phoneticPr fontId="1" type="noConversion"/>
  </si>
  <si>
    <t>合计</t>
    <phoneticPr fontId="1" type="noConversion"/>
  </si>
  <si>
    <t>漕桥幼儿园</t>
    <phoneticPr fontId="1" type="noConversion"/>
  </si>
  <si>
    <t>前黄中心幼儿园</t>
    <phoneticPr fontId="1" type="noConversion"/>
  </si>
  <si>
    <t>寨桥幼儿园</t>
    <phoneticPr fontId="1" type="noConversion"/>
  </si>
  <si>
    <t>合计</t>
    <phoneticPr fontId="1" type="noConversion"/>
  </si>
  <si>
    <t>马杭中心幼儿园</t>
    <phoneticPr fontId="1" type="noConversion"/>
  </si>
  <si>
    <t>礼河幼儿园</t>
    <phoneticPr fontId="2" type="noConversion"/>
  </si>
  <si>
    <t>牛塘中心幼儿园</t>
    <phoneticPr fontId="1" type="noConversion"/>
  </si>
  <si>
    <t>滆湖科技幼儿园</t>
    <phoneticPr fontId="1" type="noConversion"/>
  </si>
  <si>
    <t>南夏墅中心幼儿园</t>
    <phoneticPr fontId="1" type="noConversion"/>
  </si>
  <si>
    <t>机关幼儿园</t>
    <phoneticPr fontId="1" type="noConversion"/>
  </si>
  <si>
    <t>夏溪幼儿园</t>
    <phoneticPr fontId="1" type="noConversion"/>
  </si>
  <si>
    <t>湟里中心幼儿园</t>
    <phoneticPr fontId="1" type="noConversion"/>
  </si>
  <si>
    <t>丫河幼儿园</t>
    <phoneticPr fontId="1" type="noConversion"/>
  </si>
  <si>
    <t>小计</t>
    <phoneticPr fontId="1" type="noConversion"/>
  </si>
  <si>
    <t>李公朴幼儿园</t>
    <phoneticPr fontId="1" type="noConversion"/>
  </si>
  <si>
    <t>雪堰镇</t>
    <phoneticPr fontId="2" type="noConversion"/>
  </si>
  <si>
    <t>高新区</t>
    <phoneticPr fontId="1" type="noConversion"/>
  </si>
  <si>
    <t>合计</t>
    <phoneticPr fontId="1" type="noConversion"/>
  </si>
  <si>
    <t>湖塘镇</t>
    <phoneticPr fontId="1" type="noConversion"/>
  </si>
  <si>
    <r>
      <t>小班</t>
    </r>
    <r>
      <rPr>
        <b/>
        <sz val="8"/>
        <rFont val="宋体"/>
        <family val="3"/>
        <charset val="134"/>
      </rPr>
      <t>/2100元/人</t>
    </r>
    <phoneticPr fontId="1" type="noConversion"/>
  </si>
  <si>
    <r>
      <t>中班大班</t>
    </r>
    <r>
      <rPr>
        <b/>
        <sz val="8"/>
        <color theme="1"/>
        <rFont val="宋体"/>
        <family val="3"/>
        <charset val="134"/>
        <scheme val="minor"/>
      </rPr>
      <t>/1650元/人</t>
    </r>
    <phoneticPr fontId="1" type="noConversion"/>
  </si>
  <si>
    <t>2018年春学期学前教育政府资助经费表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</si>
</sst>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b/>
      <sz val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E14" sqref="E14:E15"/>
    </sheetView>
  </sheetViews>
  <sheetFormatPr defaultRowHeight="18" customHeight="1"/>
  <cols>
    <col min="1" max="1" width="17.25" style="15" customWidth="1"/>
    <col min="2" max="2" width="17.875" style="15" customWidth="1"/>
    <col min="3" max="3" width="15.375" style="15" customWidth="1"/>
    <col min="4" max="4" width="14.875" style="15" customWidth="1"/>
    <col min="5" max="5" width="13" style="15" customWidth="1"/>
    <col min="6" max="6" width="20.5" style="15" customWidth="1"/>
    <col min="7" max="16384" width="9" style="15"/>
  </cols>
  <sheetData>
    <row r="1" spans="1:6" ht="41.25" customHeight="1">
      <c r="A1" s="45" t="s">
        <v>43</v>
      </c>
      <c r="B1" s="45"/>
      <c r="C1" s="45"/>
      <c r="D1" s="45"/>
      <c r="E1" s="45"/>
      <c r="F1" s="45"/>
    </row>
    <row r="2" spans="1:6" s="13" customFormat="1" ht="18" customHeight="1">
      <c r="A2" s="35" t="s">
        <v>0</v>
      </c>
      <c r="B2" s="35" t="s">
        <v>1</v>
      </c>
      <c r="C2" s="32" t="s">
        <v>2</v>
      </c>
      <c r="D2" s="33"/>
      <c r="E2" s="34"/>
      <c r="F2" s="50" t="s">
        <v>3</v>
      </c>
    </row>
    <row r="3" spans="1:6" s="13" customFormat="1" ht="27" customHeight="1">
      <c r="A3" s="36"/>
      <c r="B3" s="36"/>
      <c r="C3" s="14" t="s">
        <v>35</v>
      </c>
      <c r="D3" s="61" t="s">
        <v>41</v>
      </c>
      <c r="E3" s="60" t="s">
        <v>42</v>
      </c>
      <c r="F3" s="51"/>
    </row>
    <row r="4" spans="1:6" ht="18" customHeight="1">
      <c r="A4" s="48" t="s">
        <v>37</v>
      </c>
      <c r="B4" s="31" t="s">
        <v>4</v>
      </c>
      <c r="C4" s="31">
        <v>5</v>
      </c>
      <c r="D4" s="31">
        <v>2</v>
      </c>
      <c r="E4" s="31">
        <v>3</v>
      </c>
      <c r="F4" s="55">
        <f t="shared" ref="F4:F10" si="0">D4*2100+E4*1650</f>
        <v>9150</v>
      </c>
    </row>
    <row r="5" spans="1:6" ht="18" customHeight="1">
      <c r="A5" s="49"/>
      <c r="B5" s="44"/>
      <c r="C5" s="28"/>
      <c r="D5" s="28"/>
      <c r="E5" s="28"/>
      <c r="F5" s="39"/>
    </row>
    <row r="6" spans="1:6" ht="18" customHeight="1">
      <c r="A6" s="49"/>
      <c r="B6" s="31" t="s">
        <v>19</v>
      </c>
      <c r="C6" s="31">
        <v>4</v>
      </c>
      <c r="D6" s="31">
        <v>2</v>
      </c>
      <c r="E6" s="31">
        <v>2</v>
      </c>
      <c r="F6" s="55">
        <f t="shared" si="0"/>
        <v>7500</v>
      </c>
    </row>
    <row r="7" spans="1:6" ht="18" customHeight="1">
      <c r="A7" s="49"/>
      <c r="B7" s="44"/>
      <c r="C7" s="28"/>
      <c r="D7" s="28"/>
      <c r="E7" s="28"/>
      <c r="F7" s="39"/>
    </row>
    <row r="8" spans="1:6" ht="18" customHeight="1">
      <c r="A8" s="49"/>
      <c r="B8" s="31" t="s">
        <v>20</v>
      </c>
      <c r="C8" s="31">
        <v>4</v>
      </c>
      <c r="D8" s="31">
        <v>1</v>
      </c>
      <c r="E8" s="31">
        <v>3</v>
      </c>
      <c r="F8" s="55">
        <f t="shared" si="0"/>
        <v>7050</v>
      </c>
    </row>
    <row r="9" spans="1:6" ht="18" customHeight="1">
      <c r="A9" s="49"/>
      <c r="B9" s="44"/>
      <c r="C9" s="28"/>
      <c r="D9" s="28"/>
      <c r="E9" s="28"/>
      <c r="F9" s="39"/>
    </row>
    <row r="10" spans="1:6" ht="18" customHeight="1">
      <c r="A10" s="49"/>
      <c r="B10" s="6" t="s">
        <v>22</v>
      </c>
      <c r="C10" s="6">
        <v>1</v>
      </c>
      <c r="D10" s="23"/>
      <c r="E10" s="16">
        <v>1</v>
      </c>
      <c r="F10" s="26">
        <f t="shared" si="0"/>
        <v>1650</v>
      </c>
    </row>
    <row r="11" spans="1:6" ht="18" customHeight="1">
      <c r="A11" s="28"/>
      <c r="B11" s="2" t="s">
        <v>21</v>
      </c>
      <c r="C11" s="2">
        <f>SUM(C4:C10)</f>
        <v>14</v>
      </c>
      <c r="D11" s="2">
        <v>5</v>
      </c>
      <c r="E11" s="16">
        <f>SUM(E4:E10)</f>
        <v>9</v>
      </c>
      <c r="F11" s="1">
        <f>D11*2100+E11*1650</f>
        <v>25350</v>
      </c>
    </row>
    <row r="12" spans="1:6" ht="18" customHeight="1">
      <c r="A12" s="48" t="s">
        <v>5</v>
      </c>
      <c r="B12" s="8" t="s">
        <v>6</v>
      </c>
      <c r="C12" s="8">
        <v>6</v>
      </c>
      <c r="D12" s="24"/>
      <c r="E12" s="16">
        <v>6</v>
      </c>
      <c r="F12" s="26">
        <f t="shared" ref="F12:F46" si="1">D12*2100+E12*1650</f>
        <v>9900</v>
      </c>
    </row>
    <row r="13" spans="1:6" ht="18" customHeight="1">
      <c r="A13" s="41"/>
      <c r="B13" s="6" t="s">
        <v>23</v>
      </c>
      <c r="C13" s="6">
        <v>3</v>
      </c>
      <c r="D13" s="23"/>
      <c r="E13" s="16">
        <v>3</v>
      </c>
      <c r="F13" s="26">
        <f t="shared" si="1"/>
        <v>4950</v>
      </c>
    </row>
    <row r="14" spans="1:6" ht="18" customHeight="1">
      <c r="A14" s="41"/>
      <c r="B14" s="29" t="s">
        <v>24</v>
      </c>
      <c r="C14" s="29">
        <v>4</v>
      </c>
      <c r="D14" s="29">
        <v>2</v>
      </c>
      <c r="E14" s="29">
        <v>2</v>
      </c>
      <c r="F14" s="55">
        <f t="shared" si="1"/>
        <v>7500</v>
      </c>
    </row>
    <row r="15" spans="1:6" ht="18" customHeight="1">
      <c r="A15" s="41"/>
      <c r="B15" s="30"/>
      <c r="C15" s="30"/>
      <c r="D15" s="28"/>
      <c r="E15" s="28"/>
      <c r="F15" s="39"/>
    </row>
    <row r="16" spans="1:6" ht="18" customHeight="1">
      <c r="A16" s="42"/>
      <c r="B16" s="2" t="s">
        <v>25</v>
      </c>
      <c r="C16" s="2">
        <f>SUM(C12:C15)</f>
        <v>13</v>
      </c>
      <c r="D16" s="2">
        <v>2</v>
      </c>
      <c r="E16" s="16">
        <f>SUM(E12:E15)</f>
        <v>11</v>
      </c>
      <c r="F16" s="26">
        <f t="shared" si="1"/>
        <v>22350</v>
      </c>
    </row>
    <row r="17" spans="1:6" ht="18" customHeight="1">
      <c r="A17" s="41" t="s">
        <v>40</v>
      </c>
      <c r="B17" s="6" t="s">
        <v>26</v>
      </c>
      <c r="C17" s="6">
        <v>2</v>
      </c>
      <c r="D17" s="23"/>
      <c r="E17" s="16">
        <v>2</v>
      </c>
      <c r="F17" s="26">
        <f t="shared" si="1"/>
        <v>3300</v>
      </c>
    </row>
    <row r="18" spans="1:6" ht="18" customHeight="1">
      <c r="A18" s="43"/>
      <c r="B18" s="7" t="s">
        <v>25</v>
      </c>
      <c r="C18" s="7">
        <f>SUM(C17:C17)</f>
        <v>2</v>
      </c>
      <c r="D18" s="7"/>
      <c r="E18" s="16">
        <f>SUM(E17:E17)</f>
        <v>2</v>
      </c>
      <c r="F18" s="26">
        <f t="shared" si="1"/>
        <v>3300</v>
      </c>
    </row>
    <row r="19" spans="1:6" ht="18" customHeight="1">
      <c r="A19" s="40" t="s">
        <v>12</v>
      </c>
      <c r="B19" s="5" t="s">
        <v>27</v>
      </c>
      <c r="C19" s="5">
        <v>2</v>
      </c>
      <c r="D19" s="5"/>
      <c r="E19" s="16">
        <v>2</v>
      </c>
      <c r="F19" s="26">
        <f t="shared" si="1"/>
        <v>3300</v>
      </c>
    </row>
    <row r="20" spans="1:6" ht="18" customHeight="1">
      <c r="A20" s="41"/>
      <c r="B20" s="5" t="s">
        <v>29</v>
      </c>
      <c r="C20" s="5">
        <v>2</v>
      </c>
      <c r="D20" s="5"/>
      <c r="E20" s="16">
        <v>2</v>
      </c>
      <c r="F20" s="26">
        <f t="shared" si="1"/>
        <v>3300</v>
      </c>
    </row>
    <row r="21" spans="1:6" ht="18" customHeight="1">
      <c r="A21" s="42"/>
      <c r="B21" s="5" t="s">
        <v>25</v>
      </c>
      <c r="C21" s="5">
        <f>SUM(C19:C20)</f>
        <v>4</v>
      </c>
      <c r="D21" s="5"/>
      <c r="E21" s="16">
        <f>SUM(E19:E20)</f>
        <v>4</v>
      </c>
      <c r="F21" s="26">
        <f t="shared" si="1"/>
        <v>6600</v>
      </c>
    </row>
    <row r="22" spans="1:6" ht="18" customHeight="1">
      <c r="A22" s="37" t="s">
        <v>8</v>
      </c>
      <c r="B22" s="17" t="s">
        <v>9</v>
      </c>
      <c r="C22" s="18">
        <v>4</v>
      </c>
      <c r="D22" s="23">
        <v>4</v>
      </c>
      <c r="E22" s="16"/>
      <c r="F22" s="26">
        <f t="shared" si="1"/>
        <v>8400</v>
      </c>
    </row>
    <row r="23" spans="1:6" ht="18" customHeight="1">
      <c r="A23" s="38"/>
      <c r="B23" s="29" t="s">
        <v>31</v>
      </c>
      <c r="C23" s="29">
        <v>5</v>
      </c>
      <c r="D23" s="29">
        <v>1</v>
      </c>
      <c r="E23" s="58">
        <v>4</v>
      </c>
      <c r="F23" s="55">
        <f t="shared" si="1"/>
        <v>8700</v>
      </c>
    </row>
    <row r="24" spans="1:6" ht="18" customHeight="1">
      <c r="A24" s="38"/>
      <c r="B24" s="30"/>
      <c r="C24" s="28"/>
      <c r="D24" s="28"/>
      <c r="E24" s="28"/>
      <c r="F24" s="39"/>
    </row>
    <row r="25" spans="1:6" ht="18" customHeight="1">
      <c r="A25" s="39"/>
      <c r="B25" s="10" t="s">
        <v>25</v>
      </c>
      <c r="C25" s="10">
        <f>SUM(C22:C24)</f>
        <v>9</v>
      </c>
      <c r="D25" s="10">
        <v>5</v>
      </c>
      <c r="E25" s="16">
        <f>SUM(E22:E24)</f>
        <v>4</v>
      </c>
      <c r="F25" s="26">
        <f t="shared" si="1"/>
        <v>17100</v>
      </c>
    </row>
    <row r="26" spans="1:6" ht="18" customHeight="1">
      <c r="A26" s="55" t="s">
        <v>10</v>
      </c>
      <c r="B26" s="31" t="s">
        <v>11</v>
      </c>
      <c r="C26" s="31">
        <v>11</v>
      </c>
      <c r="D26" s="31">
        <v>3</v>
      </c>
      <c r="E26" s="31">
        <v>8</v>
      </c>
      <c r="F26" s="55">
        <f t="shared" si="1"/>
        <v>19500</v>
      </c>
    </row>
    <row r="27" spans="1:6" ht="18" customHeight="1">
      <c r="A27" s="56"/>
      <c r="B27" s="44"/>
      <c r="C27" s="28"/>
      <c r="D27" s="28"/>
      <c r="E27" s="28"/>
      <c r="F27" s="39"/>
    </row>
    <row r="28" spans="1:6" ht="18" customHeight="1">
      <c r="A28" s="56"/>
      <c r="B28" s="5" t="s">
        <v>28</v>
      </c>
      <c r="C28" s="5">
        <v>1</v>
      </c>
      <c r="D28" s="5"/>
      <c r="E28" s="16">
        <v>1</v>
      </c>
      <c r="F28" s="26">
        <f t="shared" si="1"/>
        <v>1650</v>
      </c>
    </row>
    <row r="29" spans="1:6" ht="18" customHeight="1">
      <c r="A29" s="38"/>
      <c r="B29" s="5" t="s">
        <v>34</v>
      </c>
      <c r="C29" s="5">
        <v>11</v>
      </c>
      <c r="D29" s="5"/>
      <c r="E29" s="16">
        <v>11</v>
      </c>
      <c r="F29" s="26">
        <f t="shared" si="1"/>
        <v>18150</v>
      </c>
    </row>
    <row r="30" spans="1:6" ht="18" customHeight="1">
      <c r="A30" s="39"/>
      <c r="B30" s="5" t="s">
        <v>25</v>
      </c>
      <c r="C30" s="5">
        <f>SUM(C26:C29)</f>
        <v>23</v>
      </c>
      <c r="D30" s="5">
        <v>3</v>
      </c>
      <c r="E30" s="16">
        <f>SUM(E26:E29)</f>
        <v>20</v>
      </c>
      <c r="F30" s="26">
        <f t="shared" si="1"/>
        <v>39300</v>
      </c>
    </row>
    <row r="31" spans="1:6" ht="18" customHeight="1">
      <c r="A31" s="48" t="s">
        <v>13</v>
      </c>
      <c r="B31" s="27" t="s">
        <v>14</v>
      </c>
      <c r="C31" s="27">
        <v>21</v>
      </c>
      <c r="D31" s="27">
        <v>8</v>
      </c>
      <c r="E31" s="27">
        <v>13</v>
      </c>
      <c r="F31" s="55">
        <f t="shared" si="1"/>
        <v>38250</v>
      </c>
    </row>
    <row r="32" spans="1:6" ht="18" customHeight="1">
      <c r="A32" s="41"/>
      <c r="B32" s="28"/>
      <c r="C32" s="28"/>
      <c r="D32" s="28"/>
      <c r="E32" s="28"/>
      <c r="F32" s="39"/>
    </row>
    <row r="33" spans="1:6" ht="18" customHeight="1">
      <c r="A33" s="41"/>
      <c r="B33" s="27" t="s">
        <v>15</v>
      </c>
      <c r="C33" s="27">
        <v>3</v>
      </c>
      <c r="D33" s="27">
        <v>1</v>
      </c>
      <c r="E33" s="27">
        <v>2</v>
      </c>
      <c r="F33" s="26">
        <f t="shared" si="1"/>
        <v>5400</v>
      </c>
    </row>
    <row r="34" spans="1:6" ht="18" customHeight="1">
      <c r="A34" s="41"/>
      <c r="B34" s="52"/>
      <c r="C34" s="28"/>
      <c r="D34" s="28"/>
      <c r="E34" s="28"/>
      <c r="F34" s="26">
        <f t="shared" si="1"/>
        <v>0</v>
      </c>
    </row>
    <row r="35" spans="1:6" ht="18" customHeight="1">
      <c r="A35" s="49"/>
      <c r="B35" s="9" t="s">
        <v>32</v>
      </c>
      <c r="C35" s="9">
        <v>1</v>
      </c>
      <c r="D35" s="9">
        <v>1</v>
      </c>
      <c r="E35" s="1"/>
      <c r="F35" s="26">
        <f t="shared" si="1"/>
        <v>2100</v>
      </c>
    </row>
    <row r="36" spans="1:6" ht="18" customHeight="1">
      <c r="A36" s="3"/>
      <c r="B36" s="11" t="s">
        <v>25</v>
      </c>
      <c r="C36" s="11">
        <f>SUM(C31:C35)</f>
        <v>25</v>
      </c>
      <c r="D36" s="11">
        <v>10</v>
      </c>
      <c r="E36" s="1">
        <f>SUM(E31:E35)</f>
        <v>15</v>
      </c>
      <c r="F36" s="26">
        <f t="shared" si="1"/>
        <v>45750</v>
      </c>
    </row>
    <row r="37" spans="1:6" ht="18" customHeight="1">
      <c r="A37" s="48" t="s">
        <v>16</v>
      </c>
      <c r="B37" s="53" t="s">
        <v>17</v>
      </c>
      <c r="C37" s="27">
        <v>7</v>
      </c>
      <c r="D37" s="27">
        <v>1</v>
      </c>
      <c r="E37" s="27">
        <v>6</v>
      </c>
      <c r="F37" s="55">
        <f t="shared" si="1"/>
        <v>12000</v>
      </c>
    </row>
    <row r="38" spans="1:6" ht="18" customHeight="1">
      <c r="A38" s="41"/>
      <c r="B38" s="54"/>
      <c r="C38" s="28"/>
      <c r="D38" s="28"/>
      <c r="E38" s="28"/>
      <c r="F38" s="39"/>
    </row>
    <row r="39" spans="1:6" ht="18" customHeight="1">
      <c r="A39" s="41"/>
      <c r="B39" s="12" t="s">
        <v>33</v>
      </c>
      <c r="C39" s="12">
        <v>3</v>
      </c>
      <c r="D39" s="12"/>
      <c r="E39" s="1">
        <v>3</v>
      </c>
      <c r="F39" s="26">
        <f t="shared" si="1"/>
        <v>4950</v>
      </c>
    </row>
    <row r="40" spans="1:6" ht="18" customHeight="1">
      <c r="A40" s="4"/>
      <c r="B40" s="12" t="s">
        <v>25</v>
      </c>
      <c r="C40" s="12">
        <v>10</v>
      </c>
      <c r="D40" s="12">
        <v>1</v>
      </c>
      <c r="E40" s="1">
        <f>SUM(E37:E39)</f>
        <v>9</v>
      </c>
      <c r="F40" s="26">
        <f t="shared" si="1"/>
        <v>16950</v>
      </c>
    </row>
    <row r="41" spans="1:6" ht="18" customHeight="1">
      <c r="A41" s="48" t="s">
        <v>38</v>
      </c>
      <c r="B41" s="31" t="s">
        <v>7</v>
      </c>
      <c r="C41" s="31">
        <v>8</v>
      </c>
      <c r="D41" s="31">
        <v>2</v>
      </c>
      <c r="E41" s="31">
        <v>6</v>
      </c>
      <c r="F41" s="55">
        <f t="shared" si="1"/>
        <v>14100</v>
      </c>
    </row>
    <row r="42" spans="1:6" ht="18" customHeight="1">
      <c r="A42" s="49"/>
      <c r="B42" s="44"/>
      <c r="C42" s="28"/>
      <c r="D42" s="28"/>
      <c r="E42" s="28"/>
      <c r="F42" s="39"/>
    </row>
    <row r="43" spans="1:6" ht="18" customHeight="1">
      <c r="A43" s="49"/>
      <c r="B43" s="19" t="s">
        <v>36</v>
      </c>
      <c r="C43" s="21">
        <v>4</v>
      </c>
      <c r="D43" s="25"/>
      <c r="E43" s="16">
        <v>4</v>
      </c>
      <c r="F43" s="26">
        <f t="shared" si="1"/>
        <v>6600</v>
      </c>
    </row>
    <row r="44" spans="1:6" ht="18" customHeight="1">
      <c r="A44" s="49"/>
      <c r="B44" s="29" t="s">
        <v>30</v>
      </c>
      <c r="C44" s="29">
        <v>7</v>
      </c>
      <c r="D44" s="59">
        <v>5</v>
      </c>
      <c r="E44" s="57">
        <v>2</v>
      </c>
      <c r="F44" s="55">
        <f t="shared" si="1"/>
        <v>13800</v>
      </c>
    </row>
    <row r="45" spans="1:6" ht="18" customHeight="1">
      <c r="A45" s="49"/>
      <c r="B45" s="30"/>
      <c r="C45" s="28"/>
      <c r="D45" s="28"/>
      <c r="E45" s="39"/>
      <c r="F45" s="39"/>
    </row>
    <row r="46" spans="1:6" ht="18" customHeight="1">
      <c r="A46" s="28"/>
      <c r="B46" s="19" t="s">
        <v>39</v>
      </c>
      <c r="C46" s="20">
        <f>SUM(C41:C45)</f>
        <v>19</v>
      </c>
      <c r="D46" s="22">
        <f>SUM(D41:D45)</f>
        <v>7</v>
      </c>
      <c r="E46" s="16">
        <f>SUM(E41:E45)</f>
        <v>12</v>
      </c>
      <c r="F46" s="26">
        <f t="shared" si="1"/>
        <v>34500</v>
      </c>
    </row>
    <row r="47" spans="1:6" ht="18" customHeight="1">
      <c r="A47" s="46" t="s">
        <v>18</v>
      </c>
      <c r="B47" s="47"/>
      <c r="C47" s="1">
        <f>C11+C16+C18+C21+C25+C30+C36+C40+C46</f>
        <v>119</v>
      </c>
      <c r="D47" s="26">
        <f t="shared" ref="D47:F47" si="2">D11+D16+D18+D21+D25+D30+D36+D40+D46</f>
        <v>33</v>
      </c>
      <c r="E47" s="26">
        <f t="shared" si="2"/>
        <v>86</v>
      </c>
      <c r="F47" s="26">
        <f t="shared" si="2"/>
        <v>211200</v>
      </c>
    </row>
  </sheetData>
  <mergeCells count="69">
    <mergeCell ref="F26:F27"/>
    <mergeCell ref="F31:F32"/>
    <mergeCell ref="F37:F38"/>
    <mergeCell ref="F41:F42"/>
    <mergeCell ref="F44:F45"/>
    <mergeCell ref="F23:F24"/>
    <mergeCell ref="F4:F5"/>
    <mergeCell ref="F6:F7"/>
    <mergeCell ref="F8:F9"/>
    <mergeCell ref="F14:F15"/>
    <mergeCell ref="D33:D34"/>
    <mergeCell ref="E33:E34"/>
    <mergeCell ref="D4:D5"/>
    <mergeCell ref="E4:E5"/>
    <mergeCell ref="D6:D7"/>
    <mergeCell ref="E6:E7"/>
    <mergeCell ref="D8:D9"/>
    <mergeCell ref="E8:E9"/>
    <mergeCell ref="E44:E45"/>
    <mergeCell ref="D44:D45"/>
    <mergeCell ref="D41:D42"/>
    <mergeCell ref="E41:E42"/>
    <mergeCell ref="D37:D38"/>
    <mergeCell ref="E37:E38"/>
    <mergeCell ref="D26:D27"/>
    <mergeCell ref="E26:E27"/>
    <mergeCell ref="D31:D32"/>
    <mergeCell ref="E31:E32"/>
    <mergeCell ref="B41:B42"/>
    <mergeCell ref="C41:C42"/>
    <mergeCell ref="B44:B45"/>
    <mergeCell ref="C44:C45"/>
    <mergeCell ref="A41:A46"/>
    <mergeCell ref="A1:F1"/>
    <mergeCell ref="A47:B47"/>
    <mergeCell ref="B4:B5"/>
    <mergeCell ref="A4:A11"/>
    <mergeCell ref="B6:B7"/>
    <mergeCell ref="B8:B9"/>
    <mergeCell ref="A12:A16"/>
    <mergeCell ref="F2:F3"/>
    <mergeCell ref="C4:C5"/>
    <mergeCell ref="A31:A35"/>
    <mergeCell ref="B33:B34"/>
    <mergeCell ref="B37:B38"/>
    <mergeCell ref="A37:A39"/>
    <mergeCell ref="A26:A30"/>
    <mergeCell ref="B31:B32"/>
    <mergeCell ref="A2:A3"/>
    <mergeCell ref="A22:A25"/>
    <mergeCell ref="A19:A21"/>
    <mergeCell ref="A17:A18"/>
    <mergeCell ref="B26:B27"/>
    <mergeCell ref="C31:C32"/>
    <mergeCell ref="C33:C34"/>
    <mergeCell ref="C37:C38"/>
    <mergeCell ref="B14:B15"/>
    <mergeCell ref="C6:C7"/>
    <mergeCell ref="C8:C9"/>
    <mergeCell ref="C14:C15"/>
    <mergeCell ref="B23:B24"/>
    <mergeCell ref="C23:C24"/>
    <mergeCell ref="C2:E2"/>
    <mergeCell ref="B2:B3"/>
    <mergeCell ref="C26:C27"/>
    <mergeCell ref="D14:D15"/>
    <mergeCell ref="E14:E15"/>
    <mergeCell ref="D23:D24"/>
    <mergeCell ref="E23:E24"/>
  </mergeCells>
  <phoneticPr fontId="1" type="noConversion"/>
  <pageMargins left="0.70866141732283472" right="0.70866141732283472" top="0.19685039370078741" bottom="0.21" header="0.31496062992125984" footer="0.31496062992125984"/>
  <pageSetup paperSize="9" scale="8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学前助学金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2018-06-08T03:28:17Z</dcterms:modified>
</cp:coreProperties>
</file>